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F3583BE7-7278-40E4-B152-3157D0DB60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Z11" i="3" s="1"/>
  <c r="P7" i="3"/>
  <c r="P11" i="3" s="1"/>
  <c r="S7" i="3"/>
  <c r="S11" i="3" s="1"/>
  <c r="Z12" i="3"/>
  <c r="U32" i="3"/>
  <c r="U37" i="3"/>
  <c r="P12" i="3"/>
  <c r="S12" i="3"/>
  <c r="S32" i="3"/>
  <c r="S37" i="3"/>
  <c r="V7" i="3"/>
  <c r="V11" i="3" s="1"/>
  <c r="V12" i="3"/>
  <c r="V32" i="3"/>
  <c r="O7" i="3"/>
  <c r="O11" i="3" s="1"/>
  <c r="Y32" i="3"/>
  <c r="N7" i="3"/>
  <c r="N11" i="3" s="1"/>
  <c r="N32" i="3"/>
  <c r="R7" i="3"/>
  <c r="R11" i="3" s="1"/>
  <c r="R32" i="3"/>
  <c r="H32" i="3"/>
  <c r="O32" i="3"/>
  <c r="J7" i="3"/>
  <c r="J11" i="3" s="1"/>
  <c r="E7" i="3"/>
  <c r="E11" i="3" s="1"/>
  <c r="W7" i="3"/>
  <c r="W11" i="3" s="1"/>
  <c r="I37" i="3"/>
  <c r="Z32" i="3"/>
  <c r="F7" i="3"/>
  <c r="F11" i="3" s="1"/>
  <c r="K7" i="3"/>
  <c r="K11" i="3" s="1"/>
  <c r="Z37" i="3"/>
  <c r="I12" i="3"/>
  <c r="Q7" i="3"/>
  <c r="Q11" i="3" s="1"/>
  <c r="Q12" i="3"/>
  <c r="T12" i="3"/>
  <c r="T32" i="3"/>
  <c r="T37" i="3"/>
  <c r="W12" i="3"/>
  <c r="W32" i="3"/>
  <c r="W37" i="3"/>
  <c r="G32" i="3"/>
  <c r="N12" i="3"/>
  <c r="N37" i="3"/>
  <c r="AA12" i="3"/>
  <c r="AA32" i="3"/>
  <c r="AA37" i="3"/>
  <c r="G7" i="3"/>
  <c r="G11" i="3" s="1"/>
  <c r="T7" i="3"/>
  <c r="T11" i="3" s="1"/>
  <c r="AA7" i="3"/>
  <c r="AA11" i="3" s="1"/>
  <c r="C12" i="3"/>
  <c r="C32" i="3"/>
  <c r="C37" i="3"/>
  <c r="I7" i="3"/>
  <c r="I11" i="3" s="1"/>
  <c r="I32" i="3"/>
  <c r="K12" i="3"/>
  <c r="M32" i="3"/>
  <c r="O12" i="3"/>
  <c r="O37" i="3"/>
  <c r="V37" i="3"/>
  <c r="Y37" i="3"/>
  <c r="F12" i="3"/>
  <c r="F32" i="3"/>
  <c r="G37" i="3"/>
  <c r="J12" i="3"/>
  <c r="J32" i="3"/>
  <c r="J37" i="3"/>
  <c r="L7" i="3"/>
  <c r="L11" i="3" s="1"/>
  <c r="L12" i="3"/>
  <c r="L32" i="3"/>
  <c r="L37" i="3"/>
  <c r="R12" i="3"/>
  <c r="R37" i="3"/>
  <c r="P37" i="3"/>
  <c r="G12" i="3"/>
  <c r="F37" i="3"/>
  <c r="Q32" i="3"/>
  <c r="Q37" i="3"/>
  <c r="Y7" i="3"/>
  <c r="Y11" i="3" s="1"/>
  <c r="E32" i="3"/>
  <c r="D12" i="3"/>
  <c r="D32" i="3"/>
  <c r="D37" i="3"/>
  <c r="M37" i="3"/>
  <c r="E37" i="3"/>
  <c r="H12" i="3"/>
  <c r="M12" i="3"/>
  <c r="P32" i="3"/>
  <c r="K32" i="3"/>
  <c r="K26" i="3" s="1"/>
  <c r="K24" i="3" s="1"/>
  <c r="E12" i="3"/>
  <c r="H7" i="3"/>
  <c r="H11" i="3" s="1"/>
  <c r="H37" i="3"/>
  <c r="Y12" i="3"/>
  <c r="M7" i="3"/>
  <c r="M11" i="3" s="1"/>
  <c r="C7" i="3"/>
  <c r="C11" i="3" s="1"/>
  <c r="N26" i="3" l="1"/>
  <c r="N24" i="3" s="1"/>
  <c r="N54" i="3" s="1"/>
  <c r="U26" i="3"/>
  <c r="U24" i="3" s="1"/>
  <c r="S26" i="3"/>
  <c r="S24" i="3" s="1"/>
  <c r="S54" i="3" s="1"/>
  <c r="H26" i="3"/>
  <c r="H24" i="3" s="1"/>
  <c r="H54" i="3" s="1"/>
  <c r="Y26" i="3"/>
  <c r="Y24" i="3" s="1"/>
  <c r="Y54" i="3" s="1"/>
  <c r="G26" i="3"/>
  <c r="G24" i="3" s="1"/>
  <c r="G54" i="3" s="1"/>
  <c r="V26" i="3"/>
  <c r="V24" i="3" s="1"/>
  <c r="V54" i="3" s="1"/>
  <c r="R26" i="3"/>
  <c r="R24" i="3" s="1"/>
  <c r="R54" i="3" s="1"/>
  <c r="Z26" i="3"/>
  <c r="Z24" i="3" s="1"/>
  <c r="Z54" i="3" s="1"/>
  <c r="O26" i="3"/>
  <c r="O24" i="3" s="1"/>
  <c r="O54" i="3" s="1"/>
  <c r="W26" i="3"/>
  <c r="W24" i="3" s="1"/>
  <c r="W54" i="3" s="1"/>
  <c r="T26" i="3"/>
  <c r="T24" i="3" s="1"/>
  <c r="T54" i="3" s="1"/>
  <c r="L26" i="3"/>
  <c r="L24" i="3" s="1"/>
  <c r="L54" i="3" s="1"/>
  <c r="I26" i="3"/>
  <c r="I24" i="3" s="1"/>
  <c r="I54" i="3" s="1"/>
  <c r="C26" i="3"/>
  <c r="C24" i="3" s="1"/>
  <c r="C54" i="3" s="1"/>
  <c r="Q26" i="3"/>
  <c r="Q24" i="3" s="1"/>
  <c r="Q54" i="3" s="1"/>
  <c r="M26" i="3"/>
  <c r="M24" i="3" s="1"/>
  <c r="M54" i="3" s="1"/>
  <c r="F26" i="3"/>
  <c r="F24" i="3" s="1"/>
  <c r="F54" i="3" s="1"/>
  <c r="K54" i="3"/>
  <c r="E26" i="3"/>
  <c r="E24" i="3" s="1"/>
  <c r="E54" i="3" s="1"/>
  <c r="P26" i="3"/>
  <c r="J26" i="3"/>
  <c r="J24" i="3" s="1"/>
  <c r="J54" i="3" s="1"/>
  <c r="P24" i="3" l="1"/>
  <c r="E12" i="1"/>
  <c r="P54" i="3" l="1"/>
  <c r="F12" i="1"/>
  <c r="G12" i="1"/>
  <c r="AA12" i="1"/>
  <c r="M23" i="1"/>
  <c r="Z12" i="1" l="1"/>
  <c r="K12" i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AC25" i="1" l="1"/>
  <c r="N12" i="1" l="1"/>
  <c r="L12" i="1" l="1"/>
  <c r="L32" i="1"/>
  <c r="J12" i="1" l="1"/>
  <c r="E37" i="1" l="1"/>
  <c r="F37" i="1"/>
  <c r="G37" i="1"/>
  <c r="H37" i="1"/>
  <c r="J37" i="1"/>
  <c r="L37" i="1"/>
  <c r="L26" i="1" s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J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X26" i="1" l="1"/>
  <c r="X24" i="1" s="1"/>
  <c r="R26" i="1"/>
  <c r="R24" i="1" s="1"/>
  <c r="S26" i="1"/>
  <c r="S24" i="1" s="1"/>
  <c r="P26" i="1"/>
  <c r="P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J26" i="1"/>
  <c r="J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Q24" i="1"/>
  <c r="F7" i="1"/>
  <c r="F11" i="1" s="1"/>
  <c r="G7" i="1"/>
  <c r="G11" i="1" s="1"/>
  <c r="J7" i="1"/>
  <c r="J11" i="1" s="1"/>
  <c r="K7" i="1"/>
  <c r="K11" i="1" s="1"/>
  <c r="L7" i="1"/>
  <c r="L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AB7" i="1"/>
  <c r="AB11" i="1" s="1"/>
  <c r="C7" i="1"/>
  <c r="C11" i="1" s="1"/>
  <c r="E7" i="1"/>
  <c r="E11" i="1" s="1"/>
  <c r="K54" i="1" l="1"/>
  <c r="Z54" i="1"/>
  <c r="W54" i="1"/>
  <c r="X54" i="1"/>
  <c r="C54" i="1"/>
  <c r="F54" i="1"/>
  <c r="AA54" i="1"/>
  <c r="S54" i="1"/>
  <c r="O54" i="1"/>
  <c r="P54" i="1"/>
  <c r="J54" i="1"/>
  <c r="R54" i="1"/>
  <c r="Q54" i="1"/>
  <c r="G54" i="1"/>
  <c r="E54" i="1"/>
  <c r="N54" i="1"/>
  <c r="L54" i="1"/>
  <c r="U12" i="1" l="1"/>
  <c r="U7" i="1"/>
  <c r="U11" i="1" s="1"/>
  <c r="U54" i="1" l="1"/>
  <c r="I7" i="1" l="1"/>
  <c r="I11" i="1" s="1"/>
  <c r="I12" i="1" l="1"/>
  <c r="I37" i="1" l="1"/>
  <c r="I26" i="1" l="1"/>
  <c r="I24" i="1" s="1"/>
  <c r="I54" i="1" s="1"/>
  <c r="M25" i="1" l="1"/>
  <c r="AD25" i="1" s="1"/>
  <c r="M16" i="1"/>
  <c r="M28" i="1"/>
  <c r="M15" i="1"/>
  <c r="M48" i="1"/>
  <c r="M22" i="1"/>
  <c r="M14" i="1"/>
  <c r="M36" i="1"/>
  <c r="M47" i="1"/>
  <c r="M8" i="1"/>
  <c r="M39" i="1"/>
  <c r="M21" i="1"/>
  <c r="M35" i="1"/>
  <c r="M46" i="1"/>
  <c r="M10" i="1"/>
  <c r="M40" i="1"/>
  <c r="M20" i="1"/>
  <c r="M34" i="1"/>
  <c r="M45" i="1"/>
  <c r="M41" i="1"/>
  <c r="M31" i="1"/>
  <c r="M44" i="1"/>
  <c r="M30" i="1"/>
  <c r="M43" i="1"/>
  <c r="M9" i="1"/>
  <c r="M6" i="1"/>
  <c r="M17" i="1"/>
  <c r="M29" i="1"/>
  <c r="M42" i="1"/>
  <c r="M27" i="1"/>
  <c r="D37" i="1"/>
  <c r="M38" i="1"/>
  <c r="D12" i="1"/>
  <c r="M13" i="1"/>
  <c r="M33" i="1"/>
  <c r="D32" i="1"/>
  <c r="M32" i="1" l="1"/>
  <c r="M37" i="1"/>
  <c r="M18" i="1" l="1"/>
  <c r="H7" i="1" l="1"/>
  <c r="H11" i="1" s="1"/>
  <c r="M4" i="1"/>
  <c r="M19" i="1"/>
  <c r="H12" i="1"/>
  <c r="M12" i="1" l="1"/>
  <c r="H54" i="1"/>
  <c r="U12" i="3" l="1"/>
  <c r="AC16" i="1" l="1"/>
  <c r="AC15" i="1"/>
  <c r="AC14" i="1"/>
  <c r="AC21" i="1"/>
  <c r="AC10" i="1"/>
  <c r="AC17" i="1"/>
  <c r="AC8" i="1"/>
  <c r="AC4" i="1"/>
  <c r="U7" i="3"/>
  <c r="U11" i="3" s="1"/>
  <c r="U54" i="3" s="1"/>
  <c r="V12" i="1"/>
  <c r="AC13" i="1"/>
  <c r="AD4" i="1" l="1"/>
  <c r="AD8" i="1"/>
  <c r="AD17" i="1"/>
  <c r="AD10" i="1"/>
  <c r="AD21" i="1"/>
  <c r="AD14" i="1"/>
  <c r="AD15" i="1"/>
  <c r="AD16" i="1"/>
  <c r="AC6" i="1"/>
  <c r="AD13" i="1"/>
  <c r="V7" i="1"/>
  <c r="AD6" i="1" l="1"/>
  <c r="AC9" i="1" l="1"/>
  <c r="V11" i="1"/>
  <c r="V54" i="1" s="1"/>
  <c r="AD9" i="1" l="1"/>
  <c r="D26" i="3"/>
  <c r="D24" i="3" s="1"/>
  <c r="M49" i="1" l="1"/>
  <c r="D26" i="1"/>
  <c r="D24" i="1" s="1"/>
  <c r="D7" i="3"/>
  <c r="D11" i="3" s="1"/>
  <c r="D54" i="3" s="1"/>
  <c r="M26" i="1" l="1"/>
  <c r="M24" i="1" s="1"/>
  <c r="D7" i="1" l="1"/>
  <c r="D11" i="1" s="1"/>
  <c r="M5" i="1"/>
  <c r="D54" i="1" l="1"/>
  <c r="M7" i="1"/>
  <c r="M11" i="1" l="1"/>
  <c r="M54" i="1" l="1"/>
  <c r="AC20" i="1"/>
  <c r="AD20" i="1" l="1"/>
  <c r="AC22" i="1" l="1"/>
  <c r="AB12" i="1"/>
  <c r="AD22" i="1" l="1"/>
  <c r="X32" i="3" l="1"/>
  <c r="AC34" i="1" l="1"/>
  <c r="AC36" i="1"/>
  <c r="AC35" i="1"/>
  <c r="AC33" i="1"/>
  <c r="Y32" i="1"/>
  <c r="AD36" i="1" l="1"/>
  <c r="AD35" i="1"/>
  <c r="AD34" i="1"/>
  <c r="AC27" i="1"/>
  <c r="AC32" i="1"/>
  <c r="AD33" i="1"/>
  <c r="AD27" i="1" l="1"/>
  <c r="AD32" i="1"/>
  <c r="AC23" i="1" l="1"/>
  <c r="AD23" i="1" l="1"/>
  <c r="AC18" i="1" l="1"/>
  <c r="AD18" i="1" l="1"/>
  <c r="AC45" i="1" l="1"/>
  <c r="AC42" i="1"/>
  <c r="AC43" i="1"/>
  <c r="AC44" i="1"/>
  <c r="AC30" i="1"/>
  <c r="AC40" i="1"/>
  <c r="AC47" i="1"/>
  <c r="AC46" i="1"/>
  <c r="AC39" i="1"/>
  <c r="X37" i="3"/>
  <c r="AD46" i="1" l="1"/>
  <c r="AD47" i="1"/>
  <c r="AD40" i="1"/>
  <c r="AD30" i="1"/>
  <c r="AD44" i="1"/>
  <c r="AD43" i="1"/>
  <c r="AD42" i="1"/>
  <c r="AD39" i="1"/>
  <c r="AD45" i="1"/>
  <c r="AC41" i="1"/>
  <c r="AC31" i="1"/>
  <c r="AC48" i="1"/>
  <c r="AC38" i="1"/>
  <c r="Y37" i="1"/>
  <c r="X26" i="3"/>
  <c r="X24" i="3" s="1"/>
  <c r="Y26" i="1" l="1"/>
  <c r="AD48" i="1"/>
  <c r="AD31" i="1"/>
  <c r="AD41" i="1"/>
  <c r="AC37" i="1"/>
  <c r="AD38" i="1"/>
  <c r="Y24" i="1" l="1"/>
  <c r="AD37" i="1"/>
  <c r="X12" i="3" l="1"/>
  <c r="X7" i="3" l="1"/>
  <c r="X11" i="3" s="1"/>
  <c r="X54" i="3" s="1"/>
  <c r="Y12" i="1"/>
  <c r="AC19" i="1"/>
  <c r="Y7" i="1" l="1"/>
  <c r="Y11" i="1" s="1"/>
  <c r="AC5" i="1"/>
  <c r="AD19" i="1"/>
  <c r="AD12" i="1" s="1"/>
  <c r="AC12" i="1"/>
  <c r="Y54" i="1" l="1"/>
  <c r="AC7" i="1"/>
  <c r="AD5" i="1"/>
  <c r="AD7" i="1" s="1"/>
  <c r="AD11" i="1" s="1"/>
  <c r="AC11" i="1" l="1"/>
  <c r="AC28" i="1" l="1"/>
  <c r="AD28" i="1" l="1"/>
  <c r="AA26" i="3" l="1"/>
  <c r="AA24" i="3" s="1"/>
  <c r="AA54" i="3" s="1"/>
  <c r="AC49" i="1" l="1"/>
  <c r="AC29" i="1"/>
  <c r="AB26" i="1"/>
  <c r="AB24" i="1" s="1"/>
  <c r="AB54" i="1" s="1"/>
  <c r="AD49" i="1" l="1"/>
  <c r="AD29" i="1"/>
  <c r="AC26" i="1"/>
  <c r="AD26" i="1" l="1"/>
  <c r="AD24" i="1" s="1"/>
  <c r="AD54" i="1" s="1"/>
  <c r="AC24" i="1"/>
  <c r="AC54" i="1" l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<sst xmlns="http://schemas.openxmlformats.org/spreadsheetml/2006/main" count="159" uniqueCount="107">
  <si>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</si>
  <si>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</si>
  <si>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</si>
  <si>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</si>
  <si>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</si>
  <si>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</si>
  <si>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</si>
  <si>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</si>
  <si>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</si>
  <si>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</si>
  <si>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</si>
  <si>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</si>
  <si>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</si>
  <si>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</si>
  <si>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</si>
  <si>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</si>
  <si>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</si>
  <si>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</si>
  <si>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</si>
  <si>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</si>
  <si>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</si>
  <si>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</si>
  <si>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</si>
  <si>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</si>
  <si>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</si>
  <si>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</si>
  <si>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</si>
  <si>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</si>
  <si>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</si>
  <si>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</si>
  <si>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</si>
  <si>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</si>
  <si>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</si>
  <si>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</si>
  <si>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</si>
  <si>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</si>
  <si>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</si>
  <si>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</si>
  <si>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</si>
  <si>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</si>
  <si>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</si>
  <si>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</si>
  <si>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</si>
  <si>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</si>
  <si>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</si>
  <si>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</si>
  <si>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</si>
  <si>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</si>
  <si>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</si>
  <si>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</si>
  <si>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</si>
  <si>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</si>
  <si>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</si>
  <si>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</si>
  <si>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</si>
  <si>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</si>
  <si>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</si>
  <si>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</si>
  <si>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</si>
  <si>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</si>
  <si>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</si>
  <si>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</si>
  <si>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</si>
  <si>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</si>
  <si>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</si>
  <si>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</si>
  <si>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</si>
  <si>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</si>
  <si>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</si>
  <si>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</si>
  <si>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</si>
  <si>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</si>
  <si>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</si>
  <si>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</si>
  <si>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</si>
  <si>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</si>
  <si>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</si>
  <si>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</si>
  <si>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2021</t>
  </si>
  <si>
    <t>Unidades Comerciais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</si>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</sst>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8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4" zoomScaleNormal="84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4" sqref="F34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1" t="s">
        <v>1</v>
      </c>
      <c r="C2" s="92" t="s">
        <v>2</v>
      </c>
      <c r="D2" s="92"/>
      <c r="E2" s="92"/>
      <c r="F2" s="92"/>
      <c r="G2" s="92"/>
      <c r="H2" s="92"/>
      <c r="I2" s="92"/>
      <c r="J2" s="92"/>
      <c r="K2" s="92"/>
      <c r="L2" s="92"/>
      <c r="M2" s="94"/>
      <c r="N2" s="93" t="s">
        <v>3</v>
      </c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5"/>
      <c r="AD2" s="96" t="s">
        <v>4</v>
      </c>
      <c r="AE2" s="6"/>
    </row>
    <row r="3" spans="1:34" ht="48.75" thickBot="1" x14ac:dyDescent="0.3">
      <c r="A3" s="7"/>
      <c r="B3" s="91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106</v>
      </c>
      <c r="AC3" s="10" t="s">
        <v>30</v>
      </c>
      <c r="AD3" s="97"/>
      <c r="AE3" s="6"/>
    </row>
    <row r="4" spans="1:34" x14ac:dyDescent="0.25">
      <c r="A4" s="7"/>
      <c r="B4" s="22" t="s">
        <v>31</v>
      </c>
      <c r="C4" s="26">
        <v>0</v>
      </c>
      <c r="D4" s="27">
        <v>0</v>
      </c>
      <c r="E4" s="28">
        <v>1686.392203040924</v>
      </c>
      <c r="F4" s="27">
        <v>864.14280031744261</v>
      </c>
      <c r="G4" s="27">
        <v>495.31099503984422</v>
      </c>
      <c r="H4" s="29">
        <v>113.80552172383371</v>
      </c>
      <c r="I4" s="26">
        <v>1621.6108915633026</v>
      </c>
      <c r="J4" s="26">
        <v>428.30678018819145</v>
      </c>
      <c r="K4" s="26">
        <v>1546.1351333603736</v>
      </c>
      <c r="L4" s="30">
        <v>0</v>
      </c>
      <c r="M4" s="31">
        <f>SUM(C4:L4)</f>
        <v>6755.7043252339126</v>
      </c>
      <c r="N4" s="32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4">
        <v>0</v>
      </c>
      <c r="AC4" s="35">
        <f>SUM(N4:AB4)</f>
        <v>0</v>
      </c>
      <c r="AD4" s="36">
        <f>M4+AC4</f>
        <v>6755.7043252339126</v>
      </c>
      <c r="AE4" s="6"/>
    </row>
    <row r="5" spans="1:34" x14ac:dyDescent="0.25">
      <c r="A5" s="7"/>
      <c r="B5" s="23" t="s">
        <v>32</v>
      </c>
      <c r="C5" s="37">
        <v>8009.5887933971208</v>
      </c>
      <c r="D5" s="37">
        <v>826.21650839151607</v>
      </c>
      <c r="E5" s="37">
        <v>0</v>
      </c>
      <c r="F5" s="37">
        <v>0</v>
      </c>
      <c r="G5" s="37">
        <v>0</v>
      </c>
      <c r="H5" s="38">
        <v>0</v>
      </c>
      <c r="I5" s="37">
        <v>0</v>
      </c>
      <c r="J5" s="37">
        <v>0</v>
      </c>
      <c r="K5" s="37">
        <v>0</v>
      </c>
      <c r="L5" s="39">
        <v>0</v>
      </c>
      <c r="M5" s="40">
        <f t="shared" ref="M5:M10" si="0">SUM(C5:L5)</f>
        <v>8835.8053017886377</v>
      </c>
      <c r="N5" s="41">
        <v>0.42589679999999996</v>
      </c>
      <c r="O5" s="33">
        <v>29.421703392114253</v>
      </c>
      <c r="P5" s="33">
        <v>51.478001119999995</v>
      </c>
      <c r="Q5" s="33">
        <v>0</v>
      </c>
      <c r="R5" s="33">
        <v>0</v>
      </c>
      <c r="S5" s="33">
        <v>61.59926427035996</v>
      </c>
      <c r="T5" s="33">
        <v>0</v>
      </c>
      <c r="U5" s="33">
        <v>94.429679140499999</v>
      </c>
      <c r="V5" s="33">
        <v>3259.9716965756297</v>
      </c>
      <c r="W5" s="33">
        <v>480.09527960278501</v>
      </c>
      <c r="X5" s="33">
        <v>17.478270798030003</v>
      </c>
      <c r="Y5" s="33">
        <v>929.46113851333621</v>
      </c>
      <c r="Z5" s="33">
        <v>4.6233043999999994</v>
      </c>
      <c r="AA5" s="33">
        <v>0</v>
      </c>
      <c r="AB5" s="34">
        <v>0</v>
      </c>
      <c r="AC5" s="35">
        <f>SUM(N5:AB5)</f>
        <v>4928.9842346127552</v>
      </c>
      <c r="AD5" s="35">
        <f>M5+AC5</f>
        <v>13764.789536401393</v>
      </c>
      <c r="AE5" s="6"/>
    </row>
    <row r="6" spans="1:34" x14ac:dyDescent="0.25">
      <c r="A6" s="7"/>
      <c r="B6" s="23" t="s">
        <v>33</v>
      </c>
      <c r="C6" s="37">
        <v>15.300127069686898</v>
      </c>
      <c r="D6" s="37">
        <v>0</v>
      </c>
      <c r="E6" s="37">
        <v>-202.40889896592384</v>
      </c>
      <c r="F6" s="37">
        <v>0</v>
      </c>
      <c r="G6" s="37">
        <v>0</v>
      </c>
      <c r="H6" s="38">
        <v>0</v>
      </c>
      <c r="I6" s="37">
        <v>0</v>
      </c>
      <c r="J6" s="37">
        <v>0</v>
      </c>
      <c r="K6" s="37">
        <v>-24.457632203491791</v>
      </c>
      <c r="L6" s="39">
        <v>0</v>
      </c>
      <c r="M6" s="40">
        <f t="shared" si="0"/>
        <v>-211.56640409972871</v>
      </c>
      <c r="N6" s="41">
        <v>-57.245596564800003</v>
      </c>
      <c r="O6" s="33">
        <v>8.7235853891199984</v>
      </c>
      <c r="P6" s="33">
        <v>-19.626553957919999</v>
      </c>
      <c r="Q6" s="42">
        <v>0</v>
      </c>
      <c r="R6" s="42">
        <v>-0.23848551999999998</v>
      </c>
      <c r="S6" s="33">
        <v>-2.6200691703600003</v>
      </c>
      <c r="T6" s="33">
        <v>-118.13771613599967</v>
      </c>
      <c r="U6" s="33">
        <v>1.7751949469999999</v>
      </c>
      <c r="V6" s="33">
        <v>-12.718826889999997</v>
      </c>
      <c r="W6" s="33">
        <v>0</v>
      </c>
      <c r="X6" s="33">
        <v>0</v>
      </c>
      <c r="Y6" s="33">
        <v>0</v>
      </c>
      <c r="Z6" s="33">
        <v>-3.9229990270000012</v>
      </c>
      <c r="AA6" s="33">
        <v>3.0782546657200029</v>
      </c>
      <c r="AB6" s="34">
        <v>0</v>
      </c>
      <c r="AC6" s="35">
        <f>SUM(N6:AB6)</f>
        <v>-200.93321226423967</v>
      </c>
      <c r="AD6" s="35">
        <f>M6+AC6</f>
        <v>-412.49961636396836</v>
      </c>
      <c r="AE6" s="6"/>
    </row>
    <row r="7" spans="1:34" x14ac:dyDescent="0.25">
      <c r="A7" s="7"/>
      <c r="B7" s="23" t="s">
        <v>34</v>
      </c>
      <c r="C7" s="37">
        <f>SUM(C4:C6)</f>
        <v>8024.8889204668076</v>
      </c>
      <c r="D7" s="37">
        <f t="shared" ref="D7:AD7" si="1">SUM(D4:D6)</f>
        <v>826.21650839151607</v>
      </c>
      <c r="E7" s="37">
        <f t="shared" si="1"/>
        <v>1483.9833040750002</v>
      </c>
      <c r="F7" s="37">
        <f t="shared" si="1"/>
        <v>864.14280031744261</v>
      </c>
      <c r="G7" s="37">
        <f t="shared" si="1"/>
        <v>495.31099503984422</v>
      </c>
      <c r="H7" s="38">
        <f t="shared" si="1"/>
        <v>113.80552172383371</v>
      </c>
      <c r="I7" s="37">
        <f t="shared" si="1"/>
        <v>1621.6108915633026</v>
      </c>
      <c r="J7" s="37">
        <f t="shared" si="1"/>
        <v>428.30678018819145</v>
      </c>
      <c r="K7" s="37">
        <f t="shared" si="1"/>
        <v>1521.6775011568818</v>
      </c>
      <c r="L7" s="39">
        <f t="shared" si="1"/>
        <v>0</v>
      </c>
      <c r="M7" s="40">
        <f t="shared" si="1"/>
        <v>15379.943222922822</v>
      </c>
      <c r="N7" s="43">
        <f t="shared" si="1"/>
        <v>-56.819699764800006</v>
      </c>
      <c r="O7" s="37">
        <f t="shared" si="1"/>
        <v>38.14528878123425</v>
      </c>
      <c r="P7" s="37">
        <f t="shared" si="1"/>
        <v>31.851447162079996</v>
      </c>
      <c r="Q7" s="44">
        <f t="shared" si="1"/>
        <v>0</v>
      </c>
      <c r="R7" s="44">
        <f t="shared" si="1"/>
        <v>-0.23848551999999998</v>
      </c>
      <c r="S7" s="37">
        <f t="shared" si="1"/>
        <v>58.979195099999963</v>
      </c>
      <c r="T7" s="37">
        <f t="shared" si="1"/>
        <v>-118.13771613599967</v>
      </c>
      <c r="U7" s="37">
        <f t="shared" si="1"/>
        <v>96.204874087500002</v>
      </c>
      <c r="V7" s="37">
        <f t="shared" si="1"/>
        <v>3247.2528696856298</v>
      </c>
      <c r="W7" s="37">
        <f t="shared" si="1"/>
        <v>480.09527960278501</v>
      </c>
      <c r="X7" s="37">
        <f t="shared" si="1"/>
        <v>17.478270798030003</v>
      </c>
      <c r="Y7" s="37">
        <f t="shared" si="1"/>
        <v>929.46113851333621</v>
      </c>
      <c r="Z7" s="37">
        <f t="shared" si="1"/>
        <v>0.70030537299999818</v>
      </c>
      <c r="AA7" s="37">
        <f t="shared" si="1"/>
        <v>3.0782546657200029</v>
      </c>
      <c r="AB7" s="45">
        <f t="shared" si="1"/>
        <v>0</v>
      </c>
      <c r="AC7" s="46">
        <f t="shared" si="1"/>
        <v>4728.0510223485153</v>
      </c>
      <c r="AD7" s="35">
        <f t="shared" si="1"/>
        <v>20107.994245271337</v>
      </c>
      <c r="AE7" s="6"/>
    </row>
    <row r="8" spans="1:34" x14ac:dyDescent="0.25">
      <c r="A8" s="7"/>
      <c r="B8" s="23" t="s">
        <v>35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8">
        <v>0</v>
      </c>
      <c r="I8" s="37">
        <v>0</v>
      </c>
      <c r="J8" s="37">
        <v>0</v>
      </c>
      <c r="K8" s="37">
        <v>0</v>
      </c>
      <c r="L8" s="39">
        <v>0</v>
      </c>
      <c r="M8" s="40">
        <f t="shared" si="0"/>
        <v>0</v>
      </c>
      <c r="N8" s="41">
        <v>-786.53584140345174</v>
      </c>
      <c r="O8" s="33">
        <v>0</v>
      </c>
      <c r="P8" s="33">
        <v>-343.25645928537574</v>
      </c>
      <c r="Q8" s="42">
        <v>-0.3280414030399999</v>
      </c>
      <c r="R8" s="42">
        <v>0.30856702448000278</v>
      </c>
      <c r="S8" s="33">
        <v>0</v>
      </c>
      <c r="T8" s="33">
        <v>-1007.2678640402401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-70.441181610000001</v>
      </c>
      <c r="AA8" s="33">
        <v>-294.11916395599997</v>
      </c>
      <c r="AB8" s="34">
        <v>0</v>
      </c>
      <c r="AC8" s="35">
        <f>SUM(N8:AB8)</f>
        <v>-2501.6399846736276</v>
      </c>
      <c r="AD8" s="35">
        <f>M8+AC8</f>
        <v>-2501.6399846736276</v>
      </c>
      <c r="AE8" s="6"/>
    </row>
    <row r="9" spans="1:34" x14ac:dyDescent="0.25">
      <c r="A9" s="7"/>
      <c r="B9" s="23" t="s">
        <v>36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8">
        <v>0</v>
      </c>
      <c r="I9" s="37">
        <v>0</v>
      </c>
      <c r="J9" s="37">
        <v>-244.2672467521007</v>
      </c>
      <c r="K9" s="37">
        <v>0</v>
      </c>
      <c r="L9" s="39">
        <v>0</v>
      </c>
      <c r="M9" s="40">
        <f t="shared" si="0"/>
        <v>-244.2672467521007</v>
      </c>
      <c r="N9" s="41">
        <v>0</v>
      </c>
      <c r="O9" s="33">
        <v>0</v>
      </c>
      <c r="P9" s="33">
        <v>0</v>
      </c>
      <c r="Q9" s="42">
        <v>0</v>
      </c>
      <c r="R9" s="42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4">
        <v>-11.144856646603611</v>
      </c>
      <c r="AC9" s="35">
        <f>SUM(N9:AB9)</f>
        <v>-11.144856646603611</v>
      </c>
      <c r="AD9" s="35">
        <f>M9+AC9</f>
        <v>-255.41210339870432</v>
      </c>
      <c r="AE9" s="6"/>
      <c r="AG9" s="20"/>
    </row>
    <row r="10" spans="1:34" x14ac:dyDescent="0.25">
      <c r="A10" s="7"/>
      <c r="B10" s="24" t="s">
        <v>37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8">
        <v>0</v>
      </c>
      <c r="I10" s="37">
        <v>0</v>
      </c>
      <c r="J10" s="37">
        <v>0</v>
      </c>
      <c r="K10" s="37">
        <v>0</v>
      </c>
      <c r="L10" s="39">
        <v>0</v>
      </c>
      <c r="M10" s="47">
        <f t="shared" si="0"/>
        <v>0</v>
      </c>
      <c r="N10" s="41">
        <v>0</v>
      </c>
      <c r="O10" s="33">
        <v>0</v>
      </c>
      <c r="P10" s="33">
        <v>0</v>
      </c>
      <c r="Q10" s="42">
        <v>0</v>
      </c>
      <c r="R10" s="42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4">
        <v>0</v>
      </c>
      <c r="AC10" s="35">
        <f>SUM(N10:AB10)</f>
        <v>0</v>
      </c>
      <c r="AD10" s="35">
        <f>M10+AC10</f>
        <v>0</v>
      </c>
      <c r="AE10" s="6"/>
    </row>
    <row r="11" spans="1:34" ht="15.75" thickBot="1" x14ac:dyDescent="0.3">
      <c r="A11" s="7"/>
      <c r="B11" s="12" t="s">
        <v>38</v>
      </c>
      <c r="C11" s="48">
        <f>SUM(C7:C10)</f>
        <v>8024.8889204668076</v>
      </c>
      <c r="D11" s="48">
        <f t="shared" ref="D11:AD11" si="2">SUM(D7:D10)</f>
        <v>826.21650839151607</v>
      </c>
      <c r="E11" s="48">
        <f t="shared" si="2"/>
        <v>1483.9833040750002</v>
      </c>
      <c r="F11" s="48">
        <f t="shared" si="2"/>
        <v>864.14280031744261</v>
      </c>
      <c r="G11" s="48">
        <f t="shared" si="2"/>
        <v>495.31099503984422</v>
      </c>
      <c r="H11" s="49">
        <f t="shared" si="2"/>
        <v>113.80552172383371</v>
      </c>
      <c r="I11" s="48">
        <f t="shared" si="2"/>
        <v>1621.6108915633026</v>
      </c>
      <c r="J11" s="48">
        <f t="shared" si="2"/>
        <v>184.03953343609075</v>
      </c>
      <c r="K11" s="48">
        <f t="shared" si="2"/>
        <v>1521.6775011568818</v>
      </c>
      <c r="L11" s="50">
        <f t="shared" si="2"/>
        <v>0</v>
      </c>
      <c r="M11" s="51">
        <f t="shared" si="2"/>
        <v>15135.675976170722</v>
      </c>
      <c r="N11" s="52">
        <f t="shared" si="2"/>
        <v>-843.35554116825176</v>
      </c>
      <c r="O11" s="53">
        <f t="shared" si="2"/>
        <v>38.14528878123425</v>
      </c>
      <c r="P11" s="53">
        <f t="shared" si="2"/>
        <v>-311.40501212329576</v>
      </c>
      <c r="Q11" s="54">
        <f t="shared" si="2"/>
        <v>-0.3280414030399999</v>
      </c>
      <c r="R11" s="54">
        <f t="shared" si="2"/>
        <v>7.0081504480002804E-2</v>
      </c>
      <c r="S11" s="53">
        <f t="shared" si="2"/>
        <v>58.979195099999963</v>
      </c>
      <c r="T11" s="53">
        <f t="shared" ref="T11" si="3">SUM(T7:T10)</f>
        <v>-1125.4055801762397</v>
      </c>
      <c r="U11" s="53">
        <f t="shared" si="2"/>
        <v>96.204874087500002</v>
      </c>
      <c r="V11" s="53">
        <f t="shared" si="2"/>
        <v>3247.2528696856298</v>
      </c>
      <c r="W11" s="53">
        <f t="shared" si="2"/>
        <v>480.09527960278501</v>
      </c>
      <c r="X11" s="53">
        <f t="shared" si="2"/>
        <v>17.478270798030003</v>
      </c>
      <c r="Y11" s="53">
        <f t="shared" si="2"/>
        <v>929.46113851333621</v>
      </c>
      <c r="Z11" s="53">
        <f t="shared" si="2"/>
        <v>-69.740876237000009</v>
      </c>
      <c r="AA11" s="53">
        <f t="shared" si="2"/>
        <v>-291.04090929027996</v>
      </c>
      <c r="AB11" s="53">
        <f t="shared" si="2"/>
        <v>-11.144856646603611</v>
      </c>
      <c r="AC11" s="55">
        <f t="shared" si="2"/>
        <v>2215.2661810282839</v>
      </c>
      <c r="AD11" s="55">
        <f t="shared" si="2"/>
        <v>17350.942157199006</v>
      </c>
      <c r="AE11" s="13"/>
      <c r="AF11" s="14"/>
    </row>
    <row r="12" spans="1:34" x14ac:dyDescent="0.25">
      <c r="A12" s="7"/>
      <c r="B12" s="15" t="s">
        <v>39</v>
      </c>
      <c r="C12" s="56">
        <f t="shared" ref="C12:K12" si="4">SUM(C13:C22)</f>
        <v>-8024.8889204668076</v>
      </c>
      <c r="D12" s="56">
        <f t="shared" si="4"/>
        <v>-152.36916672679999</v>
      </c>
      <c r="E12" s="56">
        <f t="shared" si="4"/>
        <v>-984.88297890000013</v>
      </c>
      <c r="F12" s="56">
        <f t="shared" si="4"/>
        <v>-864.14280031744249</v>
      </c>
      <c r="G12" s="56">
        <f t="shared" si="4"/>
        <v>-495.31099503984422</v>
      </c>
      <c r="H12" s="57">
        <f t="shared" si="4"/>
        <v>-113.80552172383371</v>
      </c>
      <c r="I12" s="56">
        <f t="shared" si="4"/>
        <v>-274.4754959326192</v>
      </c>
      <c r="J12" s="56">
        <f t="shared" si="4"/>
        <v>-32.492803356572828</v>
      </c>
      <c r="K12" s="56">
        <f t="shared" si="4"/>
        <v>-1521.6775011568818</v>
      </c>
      <c r="L12" s="58">
        <f>SUM(L13:L22)</f>
        <v>0</v>
      </c>
      <c r="M12" s="59">
        <f>SUM(M13:M22)</f>
        <v>-12464.046183620801</v>
      </c>
      <c r="N12" s="60">
        <f t="shared" ref="N12" si="5">SUM(N13:N22)</f>
        <v>3776.5410099479996</v>
      </c>
      <c r="O12" s="56">
        <f t="shared" ref="O12" si="6">SUM(O13:O22)</f>
        <v>24.010958298685736</v>
      </c>
      <c r="P12" s="56">
        <f t="shared" ref="P12" si="7">SUM(P13:P22)</f>
        <v>2140.7252410543997</v>
      </c>
      <c r="Q12" s="61">
        <f t="shared" ref="Q12:R12" si="8">SUM(Q13:Q22)</f>
        <v>0.91469916303999987</v>
      </c>
      <c r="R12" s="56">
        <f t="shared" si="8"/>
        <v>70.243541679999993</v>
      </c>
      <c r="S12" s="56">
        <f t="shared" ref="S12" si="9">SUM(S13:S22)</f>
        <v>542.42002811999998</v>
      </c>
      <c r="T12" s="56">
        <f t="shared" ref="T12" si="10">SUM(T13:T22)</f>
        <v>1469.6061937919997</v>
      </c>
      <c r="U12" s="56">
        <f t="shared" ref="U12:V12" si="11">SUM(U13:U22)</f>
        <v>-96.204874087500016</v>
      </c>
      <c r="V12" s="56">
        <f t="shared" si="11"/>
        <v>-3247.2528696856298</v>
      </c>
      <c r="W12" s="56">
        <f t="shared" ref="W12" si="12">SUM(W13:W22)</f>
        <v>0</v>
      </c>
      <c r="X12" s="57">
        <f t="shared" ref="X12" si="13">SUM(X13:X22)</f>
        <v>0</v>
      </c>
      <c r="Y12" s="56">
        <f>SUM(Y13:Y22)</f>
        <v>2157.8737346468638</v>
      </c>
      <c r="Z12" s="56">
        <f t="shared" ref="Z12:AB12" si="14">SUM(Z13:Z22)</f>
        <v>210.88412088544032</v>
      </c>
      <c r="AA12" s="56">
        <f t="shared" si="14"/>
        <v>3230.5022952976997</v>
      </c>
      <c r="AB12" s="62">
        <f t="shared" si="14"/>
        <v>58.961048428422146</v>
      </c>
      <c r="AC12" s="63">
        <f>SUM(AC13:AC22)</f>
        <v>10339.225127541422</v>
      </c>
      <c r="AD12" s="64">
        <f>SUM(AD13:AD22)</f>
        <v>-2124.8210560793814</v>
      </c>
      <c r="AE12" s="13"/>
      <c r="AF12" s="14"/>
      <c r="AG12" s="14"/>
      <c r="AH12" s="14"/>
    </row>
    <row r="13" spans="1:34" x14ac:dyDescent="0.25">
      <c r="A13" s="7"/>
      <c r="B13" s="23" t="s">
        <v>40</v>
      </c>
      <c r="C13" s="37">
        <v>-8024.8889204668076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3">
        <v>0</v>
      </c>
      <c r="L13" s="39">
        <v>0</v>
      </c>
      <c r="M13" s="40">
        <f t="shared" ref="M13:M23" si="15">SUM(C13:L13)</f>
        <v>-8024.8889204668076</v>
      </c>
      <c r="N13" s="41">
        <v>3778.0518007931996</v>
      </c>
      <c r="O13" s="33">
        <v>417.08231502000001</v>
      </c>
      <c r="P13" s="33">
        <v>2140.7252410543997</v>
      </c>
      <c r="Q13" s="42">
        <v>0.91469916303999987</v>
      </c>
      <c r="R13" s="33">
        <v>70.243541679999993</v>
      </c>
      <c r="S13" s="33">
        <v>542.42002811999998</v>
      </c>
      <c r="T13" s="33">
        <v>0</v>
      </c>
      <c r="U13" s="33">
        <v>0</v>
      </c>
      <c r="V13" s="33">
        <v>651.79014299999994</v>
      </c>
      <c r="W13" s="33">
        <v>0</v>
      </c>
      <c r="X13" s="33">
        <v>0</v>
      </c>
      <c r="Y13" s="33">
        <v>0</v>
      </c>
      <c r="Z13" s="33">
        <v>2124.1922847004403</v>
      </c>
      <c r="AA13" s="33">
        <v>3230.5022952976997</v>
      </c>
      <c r="AB13" s="34">
        <v>0</v>
      </c>
      <c r="AC13" s="35">
        <f t="shared" ref="AC13:AC23" si="16">SUM(N13:AB13)</f>
        <v>12955.922348828779</v>
      </c>
      <c r="AD13" s="35">
        <f t="shared" ref="AD13:AD23" si="17">M13+AC13</f>
        <v>4931.0334283619713</v>
      </c>
      <c r="AE13" s="13"/>
    </row>
    <row r="14" spans="1:34" x14ac:dyDescent="0.25">
      <c r="A14" s="7"/>
      <c r="B14" s="23" t="s">
        <v>41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4">
        <v>0</v>
      </c>
      <c r="M14" s="40">
        <f t="shared" si="15"/>
        <v>0</v>
      </c>
      <c r="N14" s="41">
        <v>0</v>
      </c>
      <c r="O14" s="33">
        <v>0</v>
      </c>
      <c r="P14" s="33">
        <v>0</v>
      </c>
      <c r="Q14" s="42">
        <v>0</v>
      </c>
      <c r="R14" s="33">
        <v>0</v>
      </c>
      <c r="S14" s="33">
        <v>0</v>
      </c>
      <c r="T14" s="33">
        <v>0</v>
      </c>
      <c r="U14" s="33">
        <v>-13.731144072000003</v>
      </c>
      <c r="V14" s="33">
        <v>-3899.0430126856295</v>
      </c>
      <c r="W14" s="33">
        <v>0</v>
      </c>
      <c r="X14" s="33">
        <v>0</v>
      </c>
      <c r="Y14" s="33">
        <v>0</v>
      </c>
      <c r="Z14" s="33">
        <v>-1867.2896310149999</v>
      </c>
      <c r="AA14" s="33">
        <v>0</v>
      </c>
      <c r="AB14" s="34">
        <v>0</v>
      </c>
      <c r="AC14" s="35">
        <f t="shared" si="16"/>
        <v>-5780.0637877726294</v>
      </c>
      <c r="AD14" s="35">
        <f t="shared" si="17"/>
        <v>-5780.0637877726294</v>
      </c>
      <c r="AE14" s="13"/>
    </row>
    <row r="15" spans="1:34" x14ac:dyDescent="0.25">
      <c r="A15" s="7"/>
      <c r="B15" s="23" t="s">
        <v>42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4">
        <v>0</v>
      </c>
      <c r="M15" s="40">
        <f t="shared" si="15"/>
        <v>0</v>
      </c>
      <c r="N15" s="41">
        <v>0</v>
      </c>
      <c r="O15" s="33">
        <v>0</v>
      </c>
      <c r="P15" s="33">
        <v>0</v>
      </c>
      <c r="Q15" s="42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4">
        <v>0</v>
      </c>
      <c r="AC15" s="35">
        <f t="shared" si="16"/>
        <v>0</v>
      </c>
      <c r="AD15" s="35">
        <f t="shared" si="17"/>
        <v>0</v>
      </c>
      <c r="AE15" s="13"/>
    </row>
    <row r="16" spans="1:34" x14ac:dyDescent="0.25">
      <c r="A16" s="7"/>
      <c r="B16" s="23" t="s">
        <v>43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4">
        <v>0</v>
      </c>
      <c r="M16" s="40">
        <f t="shared" si="15"/>
        <v>0</v>
      </c>
      <c r="N16" s="41">
        <v>0</v>
      </c>
      <c r="O16" s="33">
        <v>0</v>
      </c>
      <c r="P16" s="33">
        <v>0</v>
      </c>
      <c r="Q16" s="42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4">
        <v>0</v>
      </c>
      <c r="AC16" s="35">
        <f t="shared" si="16"/>
        <v>0</v>
      </c>
      <c r="AD16" s="35">
        <f t="shared" si="17"/>
        <v>0</v>
      </c>
      <c r="AE16" s="6"/>
    </row>
    <row r="17" spans="2:32" x14ac:dyDescent="0.25">
      <c r="B17" s="23" t="s">
        <v>44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-1521.6775011568818</v>
      </c>
      <c r="L17" s="34">
        <v>0</v>
      </c>
      <c r="M17" s="40">
        <f t="shared" si="15"/>
        <v>-1521.6775011568818</v>
      </c>
      <c r="N17" s="41">
        <v>0</v>
      </c>
      <c r="O17" s="33">
        <v>0</v>
      </c>
      <c r="P17" s="33">
        <v>0</v>
      </c>
      <c r="Q17" s="42">
        <v>0</v>
      </c>
      <c r="R17" s="33">
        <v>0</v>
      </c>
      <c r="S17" s="33">
        <v>0</v>
      </c>
      <c r="T17" s="33">
        <v>1469.7834806159997</v>
      </c>
      <c r="U17" s="33">
        <v>-82.47373001550001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4">
        <v>0</v>
      </c>
      <c r="AC17" s="35">
        <f t="shared" si="16"/>
        <v>1387.3097506004997</v>
      </c>
      <c r="AD17" s="35">
        <f t="shared" si="17"/>
        <v>-134.36775055638213</v>
      </c>
      <c r="AE17" s="6"/>
      <c r="AF17" s="7"/>
    </row>
    <row r="18" spans="2:32" x14ac:dyDescent="0.25">
      <c r="B18" s="23" t="s">
        <v>45</v>
      </c>
      <c r="C18" s="33">
        <v>0</v>
      </c>
      <c r="D18" s="33">
        <v>-63.073629188799991</v>
      </c>
      <c r="E18" s="33">
        <v>-984.88297890000013</v>
      </c>
      <c r="F18" s="33">
        <v>-850.97010743721967</v>
      </c>
      <c r="G18" s="33">
        <v>-487.55288814044002</v>
      </c>
      <c r="H18" s="33">
        <v>0</v>
      </c>
      <c r="I18" s="33">
        <v>0</v>
      </c>
      <c r="J18" s="33">
        <v>0</v>
      </c>
      <c r="K18" s="33">
        <v>0</v>
      </c>
      <c r="L18" s="34">
        <v>0</v>
      </c>
      <c r="M18" s="40">
        <f t="shared" si="15"/>
        <v>-2386.4796036664598</v>
      </c>
      <c r="N18" s="41">
        <v>0</v>
      </c>
      <c r="O18" s="33">
        <v>-300.05328598131427</v>
      </c>
      <c r="P18" s="33">
        <v>0</v>
      </c>
      <c r="Q18" s="42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1818.6677794098814</v>
      </c>
      <c r="Z18" s="33">
        <v>0</v>
      </c>
      <c r="AA18" s="33">
        <v>0</v>
      </c>
      <c r="AB18" s="34">
        <v>0</v>
      </c>
      <c r="AC18" s="35">
        <f t="shared" si="16"/>
        <v>1518.6144934285671</v>
      </c>
      <c r="AD18" s="35">
        <f t="shared" si="17"/>
        <v>-867.86511023789262</v>
      </c>
      <c r="AE18" s="6"/>
      <c r="AF18" s="7"/>
    </row>
    <row r="19" spans="2:32" x14ac:dyDescent="0.25">
      <c r="B19" s="23" t="s">
        <v>46</v>
      </c>
      <c r="C19" s="33">
        <v>0</v>
      </c>
      <c r="D19" s="33">
        <v>-89.295537538000005</v>
      </c>
      <c r="E19" s="33">
        <v>0</v>
      </c>
      <c r="F19" s="33">
        <v>-13.172692880222845</v>
      </c>
      <c r="G19" s="33">
        <v>-7.7581068994041882</v>
      </c>
      <c r="H19" s="65">
        <v>-113.80552172383371</v>
      </c>
      <c r="I19" s="33">
        <v>-124.1342831588</v>
      </c>
      <c r="J19" s="33">
        <v>-32.492803356572828</v>
      </c>
      <c r="K19" s="33">
        <v>0</v>
      </c>
      <c r="L19" s="34">
        <v>0</v>
      </c>
      <c r="M19" s="40">
        <f t="shared" si="15"/>
        <v>-380.6589455568336</v>
      </c>
      <c r="N19" s="41">
        <v>-1.5107908451999998</v>
      </c>
      <c r="O19" s="33">
        <v>-93.018070739999999</v>
      </c>
      <c r="P19" s="33">
        <v>0</v>
      </c>
      <c r="Q19" s="42">
        <v>0</v>
      </c>
      <c r="R19" s="33">
        <v>0</v>
      </c>
      <c r="S19" s="33">
        <v>0</v>
      </c>
      <c r="T19" s="42">
        <v>-0.17728682400000004</v>
      </c>
      <c r="U19" s="33">
        <v>0</v>
      </c>
      <c r="V19" s="33">
        <v>0</v>
      </c>
      <c r="W19" s="33">
        <v>0</v>
      </c>
      <c r="X19" s="33">
        <v>0</v>
      </c>
      <c r="Y19" s="33">
        <v>339.20595523698245</v>
      </c>
      <c r="Z19" s="33">
        <v>-46.018532800000003</v>
      </c>
      <c r="AA19" s="33">
        <v>0</v>
      </c>
      <c r="AB19" s="34">
        <v>-881.44449185822111</v>
      </c>
      <c r="AC19" s="35">
        <f t="shared" si="16"/>
        <v>-682.96321783043868</v>
      </c>
      <c r="AD19" s="35">
        <f t="shared" si="17"/>
        <v>-1063.6221633872724</v>
      </c>
      <c r="AE19" s="6"/>
      <c r="AF19" s="7"/>
    </row>
    <row r="20" spans="2:32" x14ac:dyDescent="0.25">
      <c r="B20" s="23" t="s">
        <v>47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-150.34121277381922</v>
      </c>
      <c r="J20" s="33">
        <v>0</v>
      </c>
      <c r="K20" s="33">
        <v>0</v>
      </c>
      <c r="L20" s="66">
        <v>0</v>
      </c>
      <c r="M20" s="40">
        <f t="shared" si="15"/>
        <v>-150.34121277381922</v>
      </c>
      <c r="N20" s="41">
        <v>0</v>
      </c>
      <c r="O20" s="33">
        <v>0</v>
      </c>
      <c r="P20" s="33">
        <v>0</v>
      </c>
      <c r="Q20" s="42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4">
        <v>47.81619178181851</v>
      </c>
      <c r="AC20" s="35">
        <f t="shared" si="16"/>
        <v>47.81619178181851</v>
      </c>
      <c r="AD20" s="35">
        <f t="shared" si="17"/>
        <v>-102.52502099200072</v>
      </c>
      <c r="AE20" s="6"/>
      <c r="AF20" s="7"/>
    </row>
    <row r="21" spans="2:32" x14ac:dyDescent="0.25">
      <c r="B21" s="23" t="s">
        <v>48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67">
        <v>0</v>
      </c>
      <c r="M21" s="40">
        <f t="shared" si="15"/>
        <v>0</v>
      </c>
      <c r="N21" s="41">
        <v>0</v>
      </c>
      <c r="O21" s="33">
        <v>0</v>
      </c>
      <c r="P21" s="33">
        <v>0</v>
      </c>
      <c r="Q21" s="42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65">
        <v>0</v>
      </c>
      <c r="Y21" s="33">
        <v>0</v>
      </c>
      <c r="Z21" s="33">
        <v>0</v>
      </c>
      <c r="AA21" s="33">
        <v>0</v>
      </c>
      <c r="AB21" s="34">
        <v>0</v>
      </c>
      <c r="AC21" s="68">
        <f t="shared" si="16"/>
        <v>0</v>
      </c>
      <c r="AD21" s="35">
        <f t="shared" si="17"/>
        <v>0</v>
      </c>
      <c r="AE21" s="6"/>
      <c r="AF21" s="7"/>
    </row>
    <row r="22" spans="2:32" x14ac:dyDescent="0.25">
      <c r="B22" s="24" t="s">
        <v>49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70">
        <v>0</v>
      </c>
      <c r="M22" s="40">
        <f t="shared" si="15"/>
        <v>0</v>
      </c>
      <c r="N22" s="71">
        <v>0</v>
      </c>
      <c r="O22" s="71">
        <v>0</v>
      </c>
      <c r="P22" s="71">
        <v>0</v>
      </c>
      <c r="Q22" s="72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3">
        <v>892.58934850482478</v>
      </c>
      <c r="AC22" s="35">
        <f t="shared" si="16"/>
        <v>892.58934850482478</v>
      </c>
      <c r="AD22" s="35">
        <f t="shared" si="17"/>
        <v>892.58934850482478</v>
      </c>
      <c r="AE22" s="6"/>
      <c r="AF22" s="7"/>
    </row>
    <row r="23" spans="2:32" ht="15.75" thickBot="1" x14ac:dyDescent="0.3">
      <c r="B23" s="12" t="s">
        <v>50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5">
        <v>0</v>
      </c>
      <c r="M23" s="76">
        <f t="shared" si="15"/>
        <v>0</v>
      </c>
      <c r="N23" s="77">
        <v>0</v>
      </c>
      <c r="O23" s="74">
        <v>0</v>
      </c>
      <c r="P23" s="74">
        <v>0</v>
      </c>
      <c r="Q23" s="78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322.61041455286704</v>
      </c>
      <c r="Z23" s="74">
        <v>0</v>
      </c>
      <c r="AA23" s="74">
        <v>0</v>
      </c>
      <c r="AB23" s="75">
        <v>0</v>
      </c>
      <c r="AC23" s="55">
        <f t="shared" si="16"/>
        <v>322.61041455286704</v>
      </c>
      <c r="AD23" s="55">
        <f t="shared" si="17"/>
        <v>322.61041455286704</v>
      </c>
      <c r="AE23" s="13"/>
      <c r="AF23" s="7"/>
    </row>
    <row r="24" spans="2:32" x14ac:dyDescent="0.25">
      <c r="B24" s="15" t="s">
        <v>51</v>
      </c>
      <c r="C24" s="56">
        <f>SUM(C25:C26)</f>
        <v>0</v>
      </c>
      <c r="D24" s="56">
        <f t="shared" ref="D24:AD24" si="18">SUM(D25:D26)</f>
        <v>673.84734166471594</v>
      </c>
      <c r="E24" s="56">
        <f t="shared" si="18"/>
        <v>499.10032517499997</v>
      </c>
      <c r="F24" s="56">
        <f t="shared" si="18"/>
        <v>0</v>
      </c>
      <c r="G24" s="56">
        <f t="shared" si="18"/>
        <v>0</v>
      </c>
      <c r="H24" s="56">
        <f t="shared" si="18"/>
        <v>0</v>
      </c>
      <c r="I24" s="56">
        <f t="shared" si="18"/>
        <v>1347.135395630683</v>
      </c>
      <c r="J24" s="56">
        <f t="shared" si="18"/>
        <v>151.54673007951794</v>
      </c>
      <c r="K24" s="56">
        <f t="shared" si="18"/>
        <v>0</v>
      </c>
      <c r="L24" s="58">
        <f t="shared" si="18"/>
        <v>0</v>
      </c>
      <c r="M24" s="59">
        <f t="shared" si="18"/>
        <v>2671.6297925499175</v>
      </c>
      <c r="N24" s="60">
        <f t="shared" si="18"/>
        <v>2933.1854687797477</v>
      </c>
      <c r="O24" s="56">
        <f t="shared" si="18"/>
        <v>62.15624707992</v>
      </c>
      <c r="P24" s="56">
        <f t="shared" si="18"/>
        <v>1829.3202289311041</v>
      </c>
      <c r="Q24" s="61">
        <f t="shared" si="18"/>
        <v>0.58665776000000003</v>
      </c>
      <c r="R24" s="56">
        <f t="shared" si="18"/>
        <v>70.313623184479994</v>
      </c>
      <c r="S24" s="56">
        <f t="shared" si="18"/>
        <v>601.39922322000007</v>
      </c>
      <c r="T24" s="56">
        <f t="shared" ref="T24" si="19">SUM(T25:T26)</f>
        <v>344.20061361576006</v>
      </c>
      <c r="U24" s="56">
        <f t="shared" si="18"/>
        <v>0</v>
      </c>
      <c r="V24" s="56">
        <f t="shared" si="18"/>
        <v>0</v>
      </c>
      <c r="W24" s="56">
        <f t="shared" si="18"/>
        <v>480.09527960278501</v>
      </c>
      <c r="X24" s="56">
        <f t="shared" si="18"/>
        <v>17.478270798030003</v>
      </c>
      <c r="Y24" s="56">
        <f t="shared" si="18"/>
        <v>2764.724458607333</v>
      </c>
      <c r="Z24" s="56">
        <f t="shared" si="18"/>
        <v>141.14324464843997</v>
      </c>
      <c r="AA24" s="56">
        <f t="shared" si="18"/>
        <v>2939.4613860074192</v>
      </c>
      <c r="AB24" s="62">
        <f t="shared" si="18"/>
        <v>47.816191781818517</v>
      </c>
      <c r="AC24" s="79">
        <f t="shared" si="18"/>
        <v>12231.880894016836</v>
      </c>
      <c r="AD24" s="63">
        <f t="shared" si="18"/>
        <v>14903.510686566753</v>
      </c>
      <c r="AE24" s="13"/>
      <c r="AF24" s="14"/>
    </row>
    <row r="25" spans="2:32" x14ac:dyDescent="0.25">
      <c r="B25" s="23" t="s">
        <v>52</v>
      </c>
      <c r="C25" s="37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67">
        <v>0</v>
      </c>
      <c r="M25" s="40">
        <f t="shared" ref="M25" si="20">SUM(C25:L25)</f>
        <v>0</v>
      </c>
      <c r="N25" s="41">
        <v>0</v>
      </c>
      <c r="O25" s="33">
        <v>0</v>
      </c>
      <c r="P25" s="33">
        <v>0</v>
      </c>
      <c r="Q25" s="42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65">
        <v>0</v>
      </c>
      <c r="Y25" s="33">
        <v>0</v>
      </c>
      <c r="Z25" s="33">
        <v>0</v>
      </c>
      <c r="AA25" s="33">
        <v>2939.4613860074192</v>
      </c>
      <c r="AB25" s="34">
        <v>0</v>
      </c>
      <c r="AC25" s="68">
        <f>SUM(N25:AB25)</f>
        <v>2939.4613860074192</v>
      </c>
      <c r="AD25" s="35">
        <f>M25+AC25</f>
        <v>2939.4613860074192</v>
      </c>
      <c r="AE25" s="6"/>
      <c r="AF25" s="7"/>
    </row>
    <row r="26" spans="2:32" x14ac:dyDescent="0.25">
      <c r="B26" s="23" t="s">
        <v>53</v>
      </c>
      <c r="C26" s="33">
        <f t="shared" ref="C26:AD26" si="21">SUM(C27:C32,C37,C49)</f>
        <v>0</v>
      </c>
      <c r="D26" s="34">
        <f t="shared" si="21"/>
        <v>673.84734166471594</v>
      </c>
      <c r="E26" s="80">
        <f t="shared" si="21"/>
        <v>499.10032517499997</v>
      </c>
      <c r="F26" s="41">
        <f t="shared" si="21"/>
        <v>0</v>
      </c>
      <c r="G26" s="33">
        <f t="shared" si="21"/>
        <v>0</v>
      </c>
      <c r="H26" s="33">
        <f t="shared" si="21"/>
        <v>0</v>
      </c>
      <c r="I26" s="33">
        <f t="shared" si="21"/>
        <v>1347.135395630683</v>
      </c>
      <c r="J26" s="33">
        <f t="shared" si="21"/>
        <v>151.54673007951794</v>
      </c>
      <c r="K26" s="33">
        <f t="shared" si="21"/>
        <v>0</v>
      </c>
      <c r="L26" s="67">
        <f t="shared" si="21"/>
        <v>0</v>
      </c>
      <c r="M26" s="40">
        <f t="shared" si="21"/>
        <v>2671.6297925499175</v>
      </c>
      <c r="N26" s="41">
        <f t="shared" si="21"/>
        <v>2933.1854687797477</v>
      </c>
      <c r="O26" s="33">
        <f t="shared" si="21"/>
        <v>62.15624707992</v>
      </c>
      <c r="P26" s="33">
        <f t="shared" si="21"/>
        <v>1829.3202289311041</v>
      </c>
      <c r="Q26" s="42">
        <f t="shared" si="21"/>
        <v>0.58665776000000003</v>
      </c>
      <c r="R26" s="33">
        <f t="shared" si="21"/>
        <v>70.313623184479994</v>
      </c>
      <c r="S26" s="33">
        <f t="shared" si="21"/>
        <v>601.39922322000007</v>
      </c>
      <c r="T26" s="33">
        <f t="shared" si="21"/>
        <v>344.20061361576006</v>
      </c>
      <c r="U26" s="33">
        <f t="shared" si="21"/>
        <v>0</v>
      </c>
      <c r="V26" s="33">
        <f t="shared" si="21"/>
        <v>0</v>
      </c>
      <c r="W26" s="33">
        <f t="shared" si="21"/>
        <v>480.09527960278501</v>
      </c>
      <c r="X26" s="33">
        <f t="shared" si="21"/>
        <v>17.478270798030003</v>
      </c>
      <c r="Y26" s="33">
        <f t="shared" si="21"/>
        <v>2764.724458607333</v>
      </c>
      <c r="Z26" s="33">
        <f t="shared" si="21"/>
        <v>141.14324464843997</v>
      </c>
      <c r="AA26" s="33">
        <f t="shared" si="21"/>
        <v>0</v>
      </c>
      <c r="AB26" s="34">
        <f t="shared" si="21"/>
        <v>47.816191781818517</v>
      </c>
      <c r="AC26" s="81">
        <f t="shared" si="21"/>
        <v>9292.4195080094178</v>
      </c>
      <c r="AD26" s="35">
        <f t="shared" si="21"/>
        <v>11964.049300559334</v>
      </c>
      <c r="AE26" s="6"/>
      <c r="AF26" s="7"/>
    </row>
    <row r="27" spans="2:32" x14ac:dyDescent="0.25">
      <c r="B27" s="23" t="s">
        <v>54</v>
      </c>
      <c r="C27" s="33">
        <v>0</v>
      </c>
      <c r="D27" s="33">
        <v>245.18306229999999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67">
        <v>0</v>
      </c>
      <c r="M27" s="40">
        <f t="shared" ref="M27:M49" si="22">SUM(C27:L27)</f>
        <v>245.18306229999999</v>
      </c>
      <c r="N27" s="41">
        <v>0</v>
      </c>
      <c r="O27" s="33">
        <v>18.143883817919999</v>
      </c>
      <c r="P27" s="33">
        <v>0</v>
      </c>
      <c r="Q27" s="42">
        <v>3.3238400000000001E-2</v>
      </c>
      <c r="R27" s="33">
        <v>0</v>
      </c>
      <c r="S27" s="33">
        <v>93.444304380000005</v>
      </c>
      <c r="T27" s="33">
        <v>0</v>
      </c>
      <c r="U27" s="33">
        <v>0</v>
      </c>
      <c r="V27" s="33">
        <v>0</v>
      </c>
      <c r="W27" s="33">
        <v>0</v>
      </c>
      <c r="X27" s="65">
        <v>0</v>
      </c>
      <c r="Y27" s="33">
        <v>1.0641518213679999</v>
      </c>
      <c r="Z27" s="33">
        <v>141.14324464843997</v>
      </c>
      <c r="AA27" s="33">
        <v>0</v>
      </c>
      <c r="AB27" s="34">
        <v>0</v>
      </c>
      <c r="AC27" s="68">
        <f>SUM(N27:AB27)</f>
        <v>253.82882306772797</v>
      </c>
      <c r="AD27" s="35">
        <f>M27+AC27</f>
        <v>499.01188536772793</v>
      </c>
      <c r="AE27" s="6"/>
      <c r="AF27" s="7"/>
    </row>
    <row r="28" spans="2:32" x14ac:dyDescent="0.25">
      <c r="B28" s="23" t="s">
        <v>55</v>
      </c>
      <c r="C28" s="33">
        <v>0</v>
      </c>
      <c r="D28" s="33">
        <v>8.4669104857639983</v>
      </c>
      <c r="E28" s="33">
        <v>0</v>
      </c>
      <c r="F28" s="33">
        <v>0</v>
      </c>
      <c r="G28" s="33">
        <v>0</v>
      </c>
      <c r="H28" s="33">
        <v>0</v>
      </c>
      <c r="I28" s="33">
        <v>233.32309137868765</v>
      </c>
      <c r="J28" s="33">
        <v>0</v>
      </c>
      <c r="K28" s="33">
        <v>0</v>
      </c>
      <c r="L28" s="67">
        <v>0</v>
      </c>
      <c r="M28" s="40">
        <f t="shared" si="22"/>
        <v>241.79000186445165</v>
      </c>
      <c r="N28" s="41">
        <v>0</v>
      </c>
      <c r="O28" s="33">
        <v>0</v>
      </c>
      <c r="P28" s="33">
        <v>0</v>
      </c>
      <c r="Q28" s="42">
        <v>0</v>
      </c>
      <c r="R28" s="33">
        <v>0</v>
      </c>
      <c r="S28" s="33">
        <v>362.19612909000006</v>
      </c>
      <c r="T28" s="33">
        <v>0</v>
      </c>
      <c r="U28" s="33">
        <v>0</v>
      </c>
      <c r="V28" s="33">
        <v>0</v>
      </c>
      <c r="W28" s="33">
        <v>0</v>
      </c>
      <c r="X28" s="65">
        <v>0</v>
      </c>
      <c r="Y28" s="33">
        <v>858.87619121569026</v>
      </c>
      <c r="Z28" s="33">
        <v>0</v>
      </c>
      <c r="AA28" s="33">
        <v>0</v>
      </c>
      <c r="AB28" s="34">
        <v>34.456267142389031</v>
      </c>
      <c r="AC28" s="68">
        <f>SUM(N28:AB28)</f>
        <v>1255.5285874480792</v>
      </c>
      <c r="AD28" s="35">
        <f>M28+AC28</f>
        <v>1497.3185893125308</v>
      </c>
      <c r="AE28" s="6"/>
      <c r="AF28" s="7"/>
    </row>
    <row r="29" spans="2:32" x14ac:dyDescent="0.25">
      <c r="B29" s="23" t="s">
        <v>56</v>
      </c>
      <c r="C29" s="33">
        <v>0</v>
      </c>
      <c r="D29" s="33">
        <v>13.408643723999999</v>
      </c>
      <c r="E29" s="33">
        <v>0</v>
      </c>
      <c r="F29" s="33">
        <v>0</v>
      </c>
      <c r="G29" s="33">
        <v>0</v>
      </c>
      <c r="H29" s="33">
        <v>0</v>
      </c>
      <c r="I29" s="33">
        <v>6.5319294819126386</v>
      </c>
      <c r="J29" s="33">
        <v>0</v>
      </c>
      <c r="K29" s="33">
        <v>0</v>
      </c>
      <c r="L29" s="67">
        <v>0</v>
      </c>
      <c r="M29" s="40">
        <f t="shared" si="22"/>
        <v>19.940573205912639</v>
      </c>
      <c r="N29" s="41">
        <v>0</v>
      </c>
      <c r="O29" s="33">
        <v>0</v>
      </c>
      <c r="P29" s="33">
        <v>0</v>
      </c>
      <c r="Q29" s="33">
        <v>8.3096000000000003E-3</v>
      </c>
      <c r="R29" s="33">
        <v>0</v>
      </c>
      <c r="S29" s="33">
        <v>65.063333760000006</v>
      </c>
      <c r="T29" s="33">
        <v>0</v>
      </c>
      <c r="U29" s="33">
        <v>0</v>
      </c>
      <c r="V29" s="33">
        <v>0</v>
      </c>
      <c r="W29" s="33">
        <v>0</v>
      </c>
      <c r="X29" s="65">
        <v>0</v>
      </c>
      <c r="Y29" s="33">
        <v>431.63631066477035</v>
      </c>
      <c r="Z29" s="33">
        <v>0</v>
      </c>
      <c r="AA29" s="33">
        <v>0</v>
      </c>
      <c r="AB29" s="34">
        <v>6.7115997131967884</v>
      </c>
      <c r="AC29" s="68">
        <f>SUM(N29:AB29)</f>
        <v>503.41955373796714</v>
      </c>
      <c r="AD29" s="35">
        <f>M29+AC29</f>
        <v>523.36012694387978</v>
      </c>
      <c r="AE29" s="6"/>
      <c r="AF29" s="7"/>
    </row>
    <row r="30" spans="2:32" x14ac:dyDescent="0.25">
      <c r="B30" s="23" t="s">
        <v>57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67">
        <v>0</v>
      </c>
      <c r="M30" s="40">
        <f t="shared" si="22"/>
        <v>0</v>
      </c>
      <c r="N30" s="41">
        <v>0</v>
      </c>
      <c r="O30" s="33">
        <v>7.2692199999999998E-3</v>
      </c>
      <c r="P30" s="33">
        <v>0</v>
      </c>
      <c r="Q30" s="33">
        <v>0</v>
      </c>
      <c r="R30" s="33">
        <v>0</v>
      </c>
      <c r="S30" s="33">
        <v>2.2306970700000002</v>
      </c>
      <c r="T30" s="33">
        <v>0</v>
      </c>
      <c r="U30" s="33">
        <v>0</v>
      </c>
      <c r="V30" s="33">
        <v>0</v>
      </c>
      <c r="W30" s="33">
        <v>0</v>
      </c>
      <c r="X30" s="65">
        <v>0</v>
      </c>
      <c r="Y30" s="33">
        <v>191.18196327772071</v>
      </c>
      <c r="Z30" s="33">
        <v>0</v>
      </c>
      <c r="AA30" s="33">
        <v>0</v>
      </c>
      <c r="AB30" s="34">
        <v>0</v>
      </c>
      <c r="AC30" s="68">
        <f>SUM(N30:AB30)</f>
        <v>193.41992956772071</v>
      </c>
      <c r="AD30" s="35">
        <f>M30+AC30</f>
        <v>193.41992956772071</v>
      </c>
      <c r="AE30" s="6"/>
      <c r="AF30" s="7"/>
    </row>
    <row r="31" spans="2:32" x14ac:dyDescent="0.25">
      <c r="B31" s="23" t="s">
        <v>58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726.44863760759995</v>
      </c>
      <c r="J31" s="33">
        <v>0</v>
      </c>
      <c r="K31" s="33">
        <v>0</v>
      </c>
      <c r="L31" s="67">
        <v>0</v>
      </c>
      <c r="M31" s="40">
        <f t="shared" si="22"/>
        <v>726.44863760759995</v>
      </c>
      <c r="N31" s="41">
        <v>539.14908405292965</v>
      </c>
      <c r="O31" s="33">
        <v>0</v>
      </c>
      <c r="P31" s="33">
        <v>0</v>
      </c>
      <c r="Q31" s="33">
        <v>0</v>
      </c>
      <c r="R31" s="33">
        <v>0</v>
      </c>
      <c r="S31" s="33">
        <v>1.3799975100000001</v>
      </c>
      <c r="T31" s="33">
        <v>63.267545655268691</v>
      </c>
      <c r="U31" s="33">
        <v>0</v>
      </c>
      <c r="V31" s="33">
        <v>0</v>
      </c>
      <c r="W31" s="33">
        <v>0</v>
      </c>
      <c r="X31" s="65">
        <v>0</v>
      </c>
      <c r="Y31" s="33">
        <v>275.33070952092811</v>
      </c>
      <c r="Z31" s="33">
        <v>0</v>
      </c>
      <c r="AA31" s="33">
        <v>0</v>
      </c>
      <c r="AB31" s="34">
        <v>0</v>
      </c>
      <c r="AC31" s="68">
        <f>SUM(N31:AB31)</f>
        <v>879.12733673912635</v>
      </c>
      <c r="AD31" s="35">
        <f>M31+AC31</f>
        <v>1605.5759743467263</v>
      </c>
      <c r="AE31" s="6"/>
      <c r="AF31" s="7"/>
    </row>
    <row r="32" spans="2:32" x14ac:dyDescent="0.25">
      <c r="B32" s="23" t="s">
        <v>59</v>
      </c>
      <c r="C32" s="33">
        <f>SUM(C33:C36)</f>
        <v>0</v>
      </c>
      <c r="D32" s="33">
        <f t="shared" ref="D32:AD32" si="23">SUM(D33:D36)</f>
        <v>93.293164960200002</v>
      </c>
      <c r="E32" s="33">
        <f t="shared" si="23"/>
        <v>0</v>
      </c>
      <c r="F32" s="33">
        <f t="shared" si="23"/>
        <v>0</v>
      </c>
      <c r="G32" s="33">
        <f t="shared" si="23"/>
        <v>0</v>
      </c>
      <c r="H32" s="33">
        <f t="shared" si="23"/>
        <v>0</v>
      </c>
      <c r="I32" s="33">
        <f t="shared" si="23"/>
        <v>0</v>
      </c>
      <c r="J32" s="33">
        <f t="shared" si="23"/>
        <v>0</v>
      </c>
      <c r="K32" s="33">
        <f t="shared" si="23"/>
        <v>0</v>
      </c>
      <c r="L32" s="34">
        <f t="shared" si="23"/>
        <v>0</v>
      </c>
      <c r="M32" s="40">
        <f t="shared" si="23"/>
        <v>93.293164960200002</v>
      </c>
      <c r="N32" s="41">
        <f t="shared" si="23"/>
        <v>2376.3990660168984</v>
      </c>
      <c r="O32" s="33">
        <f t="shared" si="23"/>
        <v>0</v>
      </c>
      <c r="P32" s="33">
        <f t="shared" si="23"/>
        <v>1829.3202289311041</v>
      </c>
      <c r="Q32" s="33">
        <f t="shared" si="23"/>
        <v>0</v>
      </c>
      <c r="R32" s="33">
        <f t="shared" si="23"/>
        <v>70.313623184479994</v>
      </c>
      <c r="S32" s="33">
        <f t="shared" si="23"/>
        <v>3.4081617600000005</v>
      </c>
      <c r="T32" s="33">
        <f t="shared" si="23"/>
        <v>278.86338093009135</v>
      </c>
      <c r="U32" s="33">
        <f t="shared" si="23"/>
        <v>0</v>
      </c>
      <c r="V32" s="33">
        <f t="shared" si="23"/>
        <v>0</v>
      </c>
      <c r="W32" s="33">
        <f t="shared" si="23"/>
        <v>480.09527960278501</v>
      </c>
      <c r="X32" s="33">
        <f t="shared" si="23"/>
        <v>17.478270798030003</v>
      </c>
      <c r="Y32" s="33">
        <f t="shared" si="23"/>
        <v>5.5372480877920012</v>
      </c>
      <c r="Z32" s="33">
        <f t="shared" si="23"/>
        <v>0</v>
      </c>
      <c r="AA32" s="33">
        <f t="shared" si="23"/>
        <v>0</v>
      </c>
      <c r="AB32" s="34">
        <f t="shared" si="23"/>
        <v>0</v>
      </c>
      <c r="AC32" s="81">
        <f t="shared" si="23"/>
        <v>5061.4152593111812</v>
      </c>
      <c r="AD32" s="35">
        <f t="shared" si="23"/>
        <v>5154.7084242713809</v>
      </c>
      <c r="AE32" s="6"/>
      <c r="AF32" s="7"/>
    </row>
    <row r="33" spans="2:31" x14ac:dyDescent="0.25">
      <c r="B33" s="23" t="s">
        <v>60</v>
      </c>
      <c r="C33" s="33">
        <v>0</v>
      </c>
      <c r="D33" s="33">
        <v>93.293164960200002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67">
        <v>0</v>
      </c>
      <c r="M33" s="40">
        <f t="shared" si="22"/>
        <v>93.293164960200002</v>
      </c>
      <c r="N33" s="41">
        <v>2354.3028259162365</v>
      </c>
      <c r="O33" s="33">
        <v>0</v>
      </c>
      <c r="P33" s="33">
        <v>1829.3202289311041</v>
      </c>
      <c r="Q33" s="33">
        <v>0</v>
      </c>
      <c r="R33" s="33">
        <v>0</v>
      </c>
      <c r="S33" s="33">
        <v>2.9387682900000005</v>
      </c>
      <c r="T33" s="33">
        <v>276.27045270165132</v>
      </c>
      <c r="U33" s="33">
        <v>0</v>
      </c>
      <c r="V33" s="33">
        <v>0</v>
      </c>
      <c r="W33" s="33">
        <v>480.09527960278501</v>
      </c>
      <c r="X33" s="65">
        <v>17.478270798030003</v>
      </c>
      <c r="Y33" s="33">
        <v>1.0475896500000001</v>
      </c>
      <c r="Z33" s="33">
        <v>0</v>
      </c>
      <c r="AA33" s="33">
        <v>0</v>
      </c>
      <c r="AB33" s="34">
        <v>0</v>
      </c>
      <c r="AC33" s="68">
        <f>SUM(N33:AB33)</f>
        <v>4961.4534158898068</v>
      </c>
      <c r="AD33" s="35">
        <f>M33+AC33</f>
        <v>5054.7465808500065</v>
      </c>
      <c r="AE33" s="6"/>
    </row>
    <row r="34" spans="2:31" x14ac:dyDescent="0.25">
      <c r="B34" s="23" t="s">
        <v>61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67">
        <v>0</v>
      </c>
      <c r="M34" s="40">
        <f t="shared" si="22"/>
        <v>0</v>
      </c>
      <c r="N34" s="41">
        <v>18.731139270661998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2.1980436284400002</v>
      </c>
      <c r="U34" s="33">
        <v>0</v>
      </c>
      <c r="V34" s="33">
        <v>0</v>
      </c>
      <c r="W34" s="33">
        <v>0</v>
      </c>
      <c r="X34" s="65">
        <v>0</v>
      </c>
      <c r="Y34" s="33">
        <v>4.224409583792001</v>
      </c>
      <c r="Z34" s="33">
        <v>0</v>
      </c>
      <c r="AA34" s="33">
        <v>0</v>
      </c>
      <c r="AB34" s="34">
        <v>0</v>
      </c>
      <c r="AC34" s="68">
        <f>SUM(N34:AB34)</f>
        <v>25.153592482893998</v>
      </c>
      <c r="AD34" s="35">
        <f>M34+AC34</f>
        <v>25.153592482893998</v>
      </c>
      <c r="AE34" s="6"/>
    </row>
    <row r="35" spans="2:31" x14ac:dyDescent="0.25">
      <c r="B35" s="23" t="s">
        <v>62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67">
        <v>0</v>
      </c>
      <c r="M35" s="40">
        <f t="shared" si="22"/>
        <v>0</v>
      </c>
      <c r="N35" s="41">
        <v>2.6378169999999996E-2</v>
      </c>
      <c r="O35" s="33">
        <v>0</v>
      </c>
      <c r="P35" s="33">
        <v>0</v>
      </c>
      <c r="Q35" s="33">
        <v>0</v>
      </c>
      <c r="R35" s="33">
        <v>70.313623184479994</v>
      </c>
      <c r="S35" s="33">
        <v>0</v>
      </c>
      <c r="T35" s="33">
        <v>3.0954000000000008E-3</v>
      </c>
      <c r="U35" s="33">
        <v>0</v>
      </c>
      <c r="V35" s="33">
        <v>0</v>
      </c>
      <c r="W35" s="33">
        <v>0</v>
      </c>
      <c r="X35" s="65">
        <v>0</v>
      </c>
      <c r="Y35" s="33">
        <v>1.5336035999999999E-2</v>
      </c>
      <c r="Z35" s="33">
        <v>0</v>
      </c>
      <c r="AA35" s="33">
        <v>0</v>
      </c>
      <c r="AB35" s="34">
        <v>0</v>
      </c>
      <c r="AC35" s="68">
        <f>SUM(N35:AB35)</f>
        <v>70.358432790479995</v>
      </c>
      <c r="AD35" s="35">
        <f>M35+AC35</f>
        <v>70.358432790479995</v>
      </c>
      <c r="AE35" s="6"/>
    </row>
    <row r="36" spans="2:31" x14ac:dyDescent="0.25">
      <c r="B36" s="23" t="s">
        <v>63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67">
        <v>0</v>
      </c>
      <c r="M36" s="40">
        <f t="shared" si="22"/>
        <v>0</v>
      </c>
      <c r="N36" s="41">
        <v>3.3387226599999997</v>
      </c>
      <c r="O36" s="33">
        <v>0</v>
      </c>
      <c r="P36" s="33">
        <v>0</v>
      </c>
      <c r="Q36" s="33">
        <v>0</v>
      </c>
      <c r="R36" s="33">
        <v>0</v>
      </c>
      <c r="S36" s="33">
        <v>0.46939347000000003</v>
      </c>
      <c r="T36" s="33">
        <v>0.39178920000000006</v>
      </c>
      <c r="U36" s="33">
        <v>0</v>
      </c>
      <c r="V36" s="33">
        <v>0</v>
      </c>
      <c r="W36" s="33">
        <v>0</v>
      </c>
      <c r="X36" s="65">
        <v>0</v>
      </c>
      <c r="Y36" s="33">
        <v>0.24991281800000004</v>
      </c>
      <c r="Z36" s="33">
        <v>0</v>
      </c>
      <c r="AA36" s="33">
        <v>0</v>
      </c>
      <c r="AB36" s="34">
        <v>0</v>
      </c>
      <c r="AC36" s="68">
        <f>SUM(N36:AB36)</f>
        <v>4.4498181480000003</v>
      </c>
      <c r="AD36" s="35">
        <f>M36+AC36</f>
        <v>4.4498181480000003</v>
      </c>
      <c r="AE36" s="6"/>
    </row>
    <row r="37" spans="2:31" x14ac:dyDescent="0.25">
      <c r="B37" s="23" t="s">
        <v>64</v>
      </c>
      <c r="C37" s="33">
        <f>SUM(C38:C48)</f>
        <v>0</v>
      </c>
      <c r="D37" s="33">
        <f t="shared" ref="D37:AD37" si="24">SUM(D38:D48)</f>
        <v>313.49556019475193</v>
      </c>
      <c r="E37" s="33">
        <f t="shared" si="24"/>
        <v>468.24850517499999</v>
      </c>
      <c r="F37" s="33">
        <f t="shared" si="24"/>
        <v>0</v>
      </c>
      <c r="G37" s="33">
        <f t="shared" si="24"/>
        <v>0</v>
      </c>
      <c r="H37" s="33">
        <f t="shared" si="24"/>
        <v>0</v>
      </c>
      <c r="I37" s="33">
        <f t="shared" si="24"/>
        <v>380.83173716248291</v>
      </c>
      <c r="J37" s="33">
        <f t="shared" si="24"/>
        <v>151.54673007951794</v>
      </c>
      <c r="K37" s="33">
        <v>0</v>
      </c>
      <c r="L37" s="34">
        <f t="shared" si="24"/>
        <v>0</v>
      </c>
      <c r="M37" s="40">
        <f t="shared" si="24"/>
        <v>1314.1225326117531</v>
      </c>
      <c r="N37" s="41">
        <f t="shared" si="24"/>
        <v>17.637318709919999</v>
      </c>
      <c r="O37" s="33">
        <f t="shared" si="24"/>
        <v>43.877288112000002</v>
      </c>
      <c r="P37" s="33">
        <f t="shared" si="24"/>
        <v>0</v>
      </c>
      <c r="Q37" s="33">
        <f t="shared" si="24"/>
        <v>0.52018096000000003</v>
      </c>
      <c r="R37" s="33">
        <f t="shared" si="24"/>
        <v>0</v>
      </c>
      <c r="S37" s="33">
        <f t="shared" si="24"/>
        <v>73.676599650000014</v>
      </c>
      <c r="T37" s="33">
        <f t="shared" si="24"/>
        <v>2.0696870304000003</v>
      </c>
      <c r="U37" s="33">
        <f t="shared" si="24"/>
        <v>0</v>
      </c>
      <c r="V37" s="33">
        <f t="shared" si="24"/>
        <v>0</v>
      </c>
      <c r="W37" s="33">
        <f t="shared" si="24"/>
        <v>0</v>
      </c>
      <c r="X37" s="33">
        <f t="shared" si="24"/>
        <v>0</v>
      </c>
      <c r="Y37" s="33">
        <f t="shared" si="24"/>
        <v>887.9959953858189</v>
      </c>
      <c r="Z37" s="33">
        <f t="shared" si="24"/>
        <v>0</v>
      </c>
      <c r="AA37" s="33">
        <f t="shared" si="24"/>
        <v>0</v>
      </c>
      <c r="AB37" s="34">
        <f t="shared" si="24"/>
        <v>0</v>
      </c>
      <c r="AC37" s="81">
        <f t="shared" si="24"/>
        <v>1025.777069848139</v>
      </c>
      <c r="AD37" s="35">
        <f t="shared" si="24"/>
        <v>2339.8996024598914</v>
      </c>
      <c r="AE37" s="6"/>
    </row>
    <row r="38" spans="2:31" x14ac:dyDescent="0.25">
      <c r="B38" s="23" t="s">
        <v>65</v>
      </c>
      <c r="C38" s="33">
        <v>0</v>
      </c>
      <c r="D38" s="33">
        <v>0</v>
      </c>
      <c r="E38" s="33">
        <v>13.388886710000001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67">
        <v>0</v>
      </c>
      <c r="M38" s="40">
        <f t="shared" si="22"/>
        <v>13.388886710000001</v>
      </c>
      <c r="N38" s="41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0.12263280000000001</v>
      </c>
      <c r="T38" s="33">
        <v>0</v>
      </c>
      <c r="U38" s="33">
        <v>0</v>
      </c>
      <c r="V38" s="33">
        <v>0</v>
      </c>
      <c r="W38" s="33">
        <v>0</v>
      </c>
      <c r="X38" s="65">
        <v>0</v>
      </c>
      <c r="Y38" s="33">
        <v>15.120992207039755</v>
      </c>
      <c r="Z38" s="33">
        <v>0</v>
      </c>
      <c r="AA38" s="33">
        <v>0</v>
      </c>
      <c r="AB38" s="34">
        <v>0</v>
      </c>
      <c r="AC38" s="68">
        <f t="shared" ref="AC38:AC49" si="25">SUM(N38:AB38)</f>
        <v>15.243625007039755</v>
      </c>
      <c r="AD38" s="35">
        <f t="shared" ref="AD38:AD49" si="26">M38+AC38</f>
        <v>28.632511717039755</v>
      </c>
      <c r="AE38" s="6"/>
    </row>
    <row r="39" spans="2:31" x14ac:dyDescent="0.25">
      <c r="B39" s="23" t="s">
        <v>66</v>
      </c>
      <c r="C39" s="33">
        <v>0</v>
      </c>
      <c r="D39" s="33">
        <v>42.261331219999995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67">
        <v>0</v>
      </c>
      <c r="M39" s="40">
        <f t="shared" si="22"/>
        <v>42.261331219999995</v>
      </c>
      <c r="N39" s="41">
        <v>0</v>
      </c>
      <c r="O39" s="33">
        <v>0</v>
      </c>
      <c r="P39" s="33">
        <v>0</v>
      </c>
      <c r="Q39" s="33">
        <v>0</v>
      </c>
      <c r="R39" s="33">
        <v>0</v>
      </c>
      <c r="S39" s="33">
        <v>4.8976530000000004E-2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24.872897591834935</v>
      </c>
      <c r="Z39" s="33">
        <v>0</v>
      </c>
      <c r="AA39" s="33">
        <v>0</v>
      </c>
      <c r="AB39" s="34">
        <v>0</v>
      </c>
      <c r="AC39" s="35">
        <f t="shared" si="25"/>
        <v>24.921874121834936</v>
      </c>
      <c r="AD39" s="35">
        <f t="shared" si="26"/>
        <v>67.183205341834935</v>
      </c>
      <c r="AE39" s="6"/>
    </row>
    <row r="40" spans="2:31" x14ac:dyDescent="0.25">
      <c r="B40" s="23" t="s">
        <v>67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67">
        <v>0</v>
      </c>
      <c r="M40" s="40">
        <f t="shared" si="22"/>
        <v>0</v>
      </c>
      <c r="N40" s="41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3.2708522809880001</v>
      </c>
      <c r="Z40" s="33">
        <v>0</v>
      </c>
      <c r="AA40" s="33">
        <v>0</v>
      </c>
      <c r="AB40" s="34">
        <v>0</v>
      </c>
      <c r="AC40" s="35">
        <f t="shared" si="25"/>
        <v>3.2708522809880001</v>
      </c>
      <c r="AD40" s="35">
        <f t="shared" si="26"/>
        <v>3.2708522809880001</v>
      </c>
      <c r="AE40" s="6"/>
    </row>
    <row r="41" spans="2:31" x14ac:dyDescent="0.25">
      <c r="B41" s="23" t="s">
        <v>68</v>
      </c>
      <c r="C41" s="33">
        <v>0</v>
      </c>
      <c r="D41" s="33">
        <v>0</v>
      </c>
      <c r="E41" s="33">
        <v>163.60654801200002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67">
        <v>0</v>
      </c>
      <c r="M41" s="40">
        <f t="shared" si="22"/>
        <v>163.60654801200002</v>
      </c>
      <c r="N41" s="41">
        <v>17.637318709919999</v>
      </c>
      <c r="O41" s="33">
        <v>1.2394768120000001</v>
      </c>
      <c r="P41" s="33">
        <v>0</v>
      </c>
      <c r="Q41" s="33">
        <v>0</v>
      </c>
      <c r="R41" s="33">
        <v>0</v>
      </c>
      <c r="S41" s="33">
        <v>1.0022556300000001</v>
      </c>
      <c r="T41" s="33">
        <v>2.0696870304000003</v>
      </c>
      <c r="U41" s="33">
        <v>0</v>
      </c>
      <c r="V41" s="33">
        <v>0</v>
      </c>
      <c r="W41" s="33">
        <v>0</v>
      </c>
      <c r="X41" s="33">
        <v>0</v>
      </c>
      <c r="Y41" s="33">
        <v>7.9554380353926124</v>
      </c>
      <c r="Z41" s="33">
        <v>0</v>
      </c>
      <c r="AA41" s="33">
        <v>0</v>
      </c>
      <c r="AB41" s="34">
        <v>0</v>
      </c>
      <c r="AC41" s="35">
        <f t="shared" si="25"/>
        <v>29.90417621771261</v>
      </c>
      <c r="AD41" s="35">
        <f t="shared" si="26"/>
        <v>193.51072422971262</v>
      </c>
      <c r="AE41" s="6"/>
    </row>
    <row r="42" spans="2:31" x14ac:dyDescent="0.25">
      <c r="B42" s="23" t="s">
        <v>69</v>
      </c>
      <c r="C42" s="33">
        <v>0</v>
      </c>
      <c r="D42" s="33">
        <v>43.529960343000035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67">
        <v>0</v>
      </c>
      <c r="M42" s="40">
        <f t="shared" si="22"/>
        <v>43.529960343000035</v>
      </c>
      <c r="N42" s="41">
        <v>0</v>
      </c>
      <c r="O42" s="33">
        <v>8.7997840000000008E-2</v>
      </c>
      <c r="P42" s="33">
        <v>0</v>
      </c>
      <c r="Q42" s="33">
        <v>0</v>
      </c>
      <c r="R42" s="33">
        <v>0</v>
      </c>
      <c r="S42" s="33">
        <v>4.3214020500000005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1.8921929011674958</v>
      </c>
      <c r="Z42" s="33">
        <v>0</v>
      </c>
      <c r="AA42" s="33">
        <v>0</v>
      </c>
      <c r="AB42" s="34">
        <v>0</v>
      </c>
      <c r="AC42" s="35">
        <f t="shared" si="25"/>
        <v>6.3015927911674963</v>
      </c>
      <c r="AD42" s="35">
        <f t="shared" si="26"/>
        <v>49.831553134167528</v>
      </c>
      <c r="AE42" s="6"/>
    </row>
    <row r="43" spans="2:31" x14ac:dyDescent="0.25">
      <c r="B43" s="23" t="s">
        <v>70</v>
      </c>
      <c r="C43" s="33">
        <v>0</v>
      </c>
      <c r="D43" s="33">
        <v>72.109475898443975</v>
      </c>
      <c r="E43" s="33">
        <v>126.56243477599999</v>
      </c>
      <c r="F43" s="33">
        <v>0</v>
      </c>
      <c r="G43" s="33">
        <v>0</v>
      </c>
      <c r="H43" s="33">
        <v>0</v>
      </c>
      <c r="I43" s="33">
        <v>45.88683728571624</v>
      </c>
      <c r="J43" s="33">
        <v>0</v>
      </c>
      <c r="K43" s="33">
        <v>0</v>
      </c>
      <c r="L43" s="67">
        <v>0</v>
      </c>
      <c r="M43" s="40">
        <f t="shared" si="22"/>
        <v>244.55874796016019</v>
      </c>
      <c r="N43" s="41">
        <v>0</v>
      </c>
      <c r="O43" s="33">
        <v>9.0095556600000002</v>
      </c>
      <c r="P43" s="33">
        <v>0</v>
      </c>
      <c r="Q43" s="33">
        <v>0.13960127999999999</v>
      </c>
      <c r="R43" s="33">
        <v>0</v>
      </c>
      <c r="S43" s="33">
        <v>2.5070471100000002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74.109961539270643</v>
      </c>
      <c r="Z43" s="33">
        <v>0</v>
      </c>
      <c r="AA43" s="33">
        <v>0</v>
      </c>
      <c r="AB43" s="34">
        <v>0</v>
      </c>
      <c r="AC43" s="35">
        <f t="shared" si="25"/>
        <v>85.766165589270642</v>
      </c>
      <c r="AD43" s="35">
        <f t="shared" si="26"/>
        <v>330.32491354943085</v>
      </c>
      <c r="AE43" s="6"/>
    </row>
    <row r="44" spans="2:31" x14ac:dyDescent="0.25">
      <c r="B44" s="23" t="s">
        <v>71</v>
      </c>
      <c r="C44" s="33">
        <v>0</v>
      </c>
      <c r="D44" s="33">
        <v>48.472554826907995</v>
      </c>
      <c r="E44" s="33">
        <v>15.72056089699999</v>
      </c>
      <c r="F44" s="33">
        <v>0</v>
      </c>
      <c r="G44" s="33">
        <v>0</v>
      </c>
      <c r="H44" s="33">
        <v>0</v>
      </c>
      <c r="I44" s="33">
        <v>128.18737016805724</v>
      </c>
      <c r="J44" s="33">
        <v>151.54673007951794</v>
      </c>
      <c r="K44" s="33">
        <v>0</v>
      </c>
      <c r="L44" s="67">
        <v>0</v>
      </c>
      <c r="M44" s="40">
        <f t="shared" si="22"/>
        <v>343.92721597148318</v>
      </c>
      <c r="N44" s="41">
        <v>0</v>
      </c>
      <c r="O44" s="33">
        <v>2.3256037700000003</v>
      </c>
      <c r="P44" s="33">
        <v>0</v>
      </c>
      <c r="Q44" s="33">
        <v>0</v>
      </c>
      <c r="R44" s="33">
        <v>0</v>
      </c>
      <c r="S44" s="33">
        <v>14.170743960000003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225.49661897644268</v>
      </c>
      <c r="Z44" s="33">
        <v>0</v>
      </c>
      <c r="AA44" s="33">
        <v>0</v>
      </c>
      <c r="AB44" s="34">
        <v>0</v>
      </c>
      <c r="AC44" s="35">
        <f t="shared" si="25"/>
        <v>241.99296670644267</v>
      </c>
      <c r="AD44" s="35">
        <f t="shared" si="26"/>
        <v>585.92018267792582</v>
      </c>
      <c r="AE44" s="6"/>
    </row>
    <row r="45" spans="2:31" x14ac:dyDescent="0.25">
      <c r="B45" s="23" t="s">
        <v>72</v>
      </c>
      <c r="C45" s="33">
        <v>0</v>
      </c>
      <c r="D45" s="33">
        <v>5.4236425311999952</v>
      </c>
      <c r="E45" s="33">
        <v>0</v>
      </c>
      <c r="F45" s="33">
        <v>0</v>
      </c>
      <c r="G45" s="33">
        <v>0</v>
      </c>
      <c r="H45" s="33">
        <v>0</v>
      </c>
      <c r="I45" s="33">
        <v>0.71441998216912206</v>
      </c>
      <c r="J45" s="33">
        <v>0</v>
      </c>
      <c r="K45" s="33">
        <v>0</v>
      </c>
      <c r="L45" s="67">
        <v>0</v>
      </c>
      <c r="M45" s="40">
        <f t="shared" si="22"/>
        <v>6.1380625133691176</v>
      </c>
      <c r="N45" s="41">
        <v>0</v>
      </c>
      <c r="O45" s="33">
        <v>0.78133565999999999</v>
      </c>
      <c r="P45" s="33">
        <v>0</v>
      </c>
      <c r="Q45" s="33">
        <v>0</v>
      </c>
      <c r="R45" s="33">
        <v>0</v>
      </c>
      <c r="S45" s="33">
        <v>3.8069725500000002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12.061052037446737</v>
      </c>
      <c r="Z45" s="33">
        <v>0</v>
      </c>
      <c r="AA45" s="33">
        <v>0</v>
      </c>
      <c r="AB45" s="34">
        <v>0</v>
      </c>
      <c r="AC45" s="35">
        <f t="shared" si="25"/>
        <v>16.649360247446737</v>
      </c>
      <c r="AD45" s="35">
        <f t="shared" si="26"/>
        <v>22.787422760815854</v>
      </c>
      <c r="AE45" s="6"/>
    </row>
    <row r="46" spans="2:31" x14ac:dyDescent="0.25">
      <c r="B46" s="23" t="s">
        <v>73</v>
      </c>
      <c r="C46" s="33">
        <v>0</v>
      </c>
      <c r="D46" s="33">
        <v>70.189347859999998</v>
      </c>
      <c r="E46" s="33">
        <v>89.746530664999995</v>
      </c>
      <c r="F46" s="33">
        <v>0</v>
      </c>
      <c r="G46" s="33">
        <v>0</v>
      </c>
      <c r="H46" s="33">
        <v>0</v>
      </c>
      <c r="I46" s="33">
        <v>35.306059300483803</v>
      </c>
      <c r="J46" s="33">
        <v>0</v>
      </c>
      <c r="K46" s="33">
        <v>0</v>
      </c>
      <c r="L46" s="67">
        <v>0</v>
      </c>
      <c r="M46" s="40">
        <f t="shared" si="22"/>
        <v>195.2419378254838</v>
      </c>
      <c r="N46" s="41">
        <v>0</v>
      </c>
      <c r="O46" s="33">
        <v>11.705476320999999</v>
      </c>
      <c r="P46" s="33">
        <v>0</v>
      </c>
      <c r="Q46" s="33">
        <v>0</v>
      </c>
      <c r="R46" s="33">
        <v>0</v>
      </c>
      <c r="S46" s="33">
        <v>1.5057238800000001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131.64113291661167</v>
      </c>
      <c r="Z46" s="33">
        <v>0</v>
      </c>
      <c r="AA46" s="33">
        <v>0</v>
      </c>
      <c r="AB46" s="34">
        <v>0</v>
      </c>
      <c r="AC46" s="35">
        <f t="shared" si="25"/>
        <v>144.85233311761166</v>
      </c>
      <c r="AD46" s="35">
        <f t="shared" si="26"/>
        <v>340.09427094309547</v>
      </c>
      <c r="AE46" s="6"/>
    </row>
    <row r="47" spans="2:31" x14ac:dyDescent="0.25">
      <c r="B47" s="23" t="s">
        <v>74</v>
      </c>
      <c r="C47" s="33">
        <v>0</v>
      </c>
      <c r="D47" s="33">
        <v>0</v>
      </c>
      <c r="E47" s="33">
        <v>59.223544114999982</v>
      </c>
      <c r="F47" s="33">
        <v>0</v>
      </c>
      <c r="G47" s="33">
        <v>0</v>
      </c>
      <c r="H47" s="33">
        <v>0</v>
      </c>
      <c r="I47" s="33">
        <v>118.7346047343579</v>
      </c>
      <c r="J47" s="33">
        <v>0</v>
      </c>
      <c r="K47" s="33">
        <v>0</v>
      </c>
      <c r="L47" s="67">
        <v>0</v>
      </c>
      <c r="M47" s="40">
        <f t="shared" si="22"/>
        <v>177.95814884935788</v>
      </c>
      <c r="N47" s="41">
        <v>0</v>
      </c>
      <c r="O47" s="33">
        <v>0.20529312999999999</v>
      </c>
      <c r="P47" s="33">
        <v>0</v>
      </c>
      <c r="Q47" s="33">
        <v>0</v>
      </c>
      <c r="R47" s="33">
        <v>0</v>
      </c>
      <c r="S47" s="33">
        <v>4.5029370000000006E-2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4.6396638130491876</v>
      </c>
      <c r="Z47" s="33">
        <v>0</v>
      </c>
      <c r="AA47" s="33">
        <v>0</v>
      </c>
      <c r="AB47" s="34">
        <v>0</v>
      </c>
      <c r="AC47" s="35">
        <f t="shared" si="25"/>
        <v>4.8899863130491878</v>
      </c>
      <c r="AD47" s="35">
        <f t="shared" si="26"/>
        <v>182.84813516240706</v>
      </c>
      <c r="AE47" s="6"/>
    </row>
    <row r="48" spans="2:31" x14ac:dyDescent="0.25">
      <c r="B48" s="23" t="s">
        <v>75</v>
      </c>
      <c r="C48" s="33">
        <v>0</v>
      </c>
      <c r="D48" s="33">
        <v>31.509247515200013</v>
      </c>
      <c r="E48" s="33">
        <v>0</v>
      </c>
      <c r="F48" s="33">
        <v>0</v>
      </c>
      <c r="G48" s="33">
        <v>0</v>
      </c>
      <c r="H48" s="33">
        <v>0</v>
      </c>
      <c r="I48" s="33">
        <v>52.002445691698568</v>
      </c>
      <c r="J48" s="33">
        <v>0</v>
      </c>
      <c r="K48" s="33">
        <v>0</v>
      </c>
      <c r="L48" s="67">
        <v>0</v>
      </c>
      <c r="M48" s="40">
        <f t="shared" si="22"/>
        <v>83.511693206898585</v>
      </c>
      <c r="N48" s="41">
        <v>0</v>
      </c>
      <c r="O48" s="33">
        <v>18.522548919000002</v>
      </c>
      <c r="P48" s="33">
        <v>0</v>
      </c>
      <c r="Q48" s="33">
        <v>0.38057967999999998</v>
      </c>
      <c r="R48" s="33">
        <v>0</v>
      </c>
      <c r="S48" s="33">
        <v>46.145815770000006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386.93519308657517</v>
      </c>
      <c r="Z48" s="33">
        <v>0</v>
      </c>
      <c r="AA48" s="33">
        <v>0</v>
      </c>
      <c r="AB48" s="34">
        <v>0</v>
      </c>
      <c r="AC48" s="35">
        <f t="shared" si="25"/>
        <v>451.98413745557519</v>
      </c>
      <c r="AD48" s="35">
        <f t="shared" si="26"/>
        <v>535.49583066247374</v>
      </c>
      <c r="AE48" s="6"/>
    </row>
    <row r="49" spans="2:31" ht="15.75" thickBot="1" x14ac:dyDescent="0.3">
      <c r="B49" s="23" t="s">
        <v>76</v>
      </c>
      <c r="C49" s="33">
        <v>0</v>
      </c>
      <c r="D49" s="33">
        <v>0</v>
      </c>
      <c r="E49" s="33">
        <v>30.851820000000004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67">
        <v>0</v>
      </c>
      <c r="M49" s="82">
        <f t="shared" si="22"/>
        <v>30.851820000000004</v>
      </c>
      <c r="N49" s="41">
        <v>0</v>
      </c>
      <c r="O49" s="33">
        <v>0.12780593000000001</v>
      </c>
      <c r="P49" s="33">
        <v>0</v>
      </c>
      <c r="Q49" s="33">
        <v>2.4928799999999997E-2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113.1018886332447</v>
      </c>
      <c r="Z49" s="33">
        <v>0</v>
      </c>
      <c r="AA49" s="33">
        <v>0</v>
      </c>
      <c r="AB49" s="34">
        <v>6.6483249262326982</v>
      </c>
      <c r="AC49" s="35">
        <f t="shared" si="25"/>
        <v>119.90294828947741</v>
      </c>
      <c r="AD49" s="35">
        <f t="shared" si="26"/>
        <v>150.7547682894774</v>
      </c>
      <c r="AE49" s="6"/>
    </row>
    <row r="50" spans="2:31" ht="15.75" thickBot="1" x14ac:dyDescent="0.3">
      <c r="B50" s="25" t="s">
        <v>77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82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5"/>
      <c r="AD50" s="86"/>
      <c r="AE50" s="6"/>
    </row>
    <row r="51" spans="2:31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7">C11+C12-C23-C24</f>
        <v>0</v>
      </c>
      <c r="D54" s="20">
        <f t="shared" si="27"/>
        <v>0</v>
      </c>
      <c r="E54" s="20">
        <f t="shared" si="27"/>
        <v>0</v>
      </c>
      <c r="F54" s="20">
        <f t="shared" si="27"/>
        <v>1.1368683772161603E-13</v>
      </c>
      <c r="G54" s="20">
        <f t="shared" si="27"/>
        <v>0</v>
      </c>
      <c r="H54" s="20">
        <f t="shared" si="27"/>
        <v>0</v>
      </c>
      <c r="I54" s="20">
        <f t="shared" si="27"/>
        <v>0</v>
      </c>
      <c r="J54" s="20">
        <f t="shared" si="27"/>
        <v>0</v>
      </c>
      <c r="K54" s="20">
        <f t="shared" si="27"/>
        <v>0</v>
      </c>
      <c r="L54" s="20">
        <f t="shared" si="27"/>
        <v>0</v>
      </c>
      <c r="M54" s="20">
        <f t="shared" si="27"/>
        <v>0</v>
      </c>
      <c r="N54" s="20">
        <f t="shared" si="27"/>
        <v>0</v>
      </c>
      <c r="O54" s="20">
        <f t="shared" si="27"/>
        <v>0</v>
      </c>
      <c r="P54" s="20">
        <f t="shared" si="27"/>
        <v>0</v>
      </c>
      <c r="Q54" s="20">
        <f t="shared" si="27"/>
        <v>0</v>
      </c>
      <c r="R54" s="20">
        <f t="shared" si="27"/>
        <v>0</v>
      </c>
      <c r="S54" s="20">
        <f t="shared" si="27"/>
        <v>0</v>
      </c>
      <c r="T54" s="20">
        <f t="shared" si="27"/>
        <v>0</v>
      </c>
      <c r="U54" s="20">
        <f t="shared" si="27"/>
        <v>-1.4210854715202004E-14</v>
      </c>
      <c r="V54" s="20">
        <f t="shared" si="27"/>
        <v>0</v>
      </c>
      <c r="W54" s="20">
        <f t="shared" si="27"/>
        <v>0</v>
      </c>
      <c r="X54" s="20">
        <f t="shared" si="27"/>
        <v>0</v>
      </c>
      <c r="Y54" s="20">
        <f>Y11+Y12-Y23-Y24</f>
        <v>0</v>
      </c>
      <c r="Z54" s="20">
        <f t="shared" si="27"/>
        <v>3.4106051316484809E-13</v>
      </c>
      <c r="AA54" s="20">
        <f t="shared" si="27"/>
        <v>0</v>
      </c>
      <c r="AB54" s="20">
        <f t="shared" si="27"/>
        <v>0</v>
      </c>
      <c r="AC54" s="20">
        <f t="shared" si="27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I15" activePane="bottomRight" state="frozen"/>
      <selection pane="topRight" activeCell="C1" sqref="C1"/>
      <selection pane="bottomLeft" activeCell="A4" sqref="A4"/>
      <selection pane="bottomRight" activeCell="X32" sqref="X32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1" t="s">
        <v>79</v>
      </c>
      <c r="AB1" s="6"/>
      <c r="AC1" s="6"/>
      <c r="AD1" s="6"/>
      <c r="AE1" s="6"/>
    </row>
    <row r="2" spans="1:31" ht="15.75" customHeight="1" thickBot="1" x14ac:dyDescent="0.3">
      <c r="A2" s="7"/>
      <c r="B2" s="91" t="s">
        <v>1</v>
      </c>
      <c r="C2" s="92" t="s">
        <v>2</v>
      </c>
      <c r="D2" s="92"/>
      <c r="E2" s="92"/>
      <c r="F2" s="92"/>
      <c r="G2" s="92"/>
      <c r="H2" s="92"/>
      <c r="I2" s="92"/>
      <c r="J2" s="92"/>
      <c r="K2" s="92"/>
      <c r="L2" s="92"/>
      <c r="M2" s="93" t="s">
        <v>3</v>
      </c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6"/>
    </row>
    <row r="3" spans="1:31" ht="36.75" thickBot="1" x14ac:dyDescent="0.3">
      <c r="A3" s="7"/>
      <c r="B3" s="91"/>
      <c r="C3" s="8" t="s">
        <v>80</v>
      </c>
      <c r="D3" s="8" t="s">
        <v>81</v>
      </c>
      <c r="E3" s="19" t="s">
        <v>82</v>
      </c>
      <c r="F3" s="8" t="s">
        <v>83</v>
      </c>
      <c r="G3" s="8" t="s">
        <v>84</v>
      </c>
      <c r="H3" s="8" t="s">
        <v>85</v>
      </c>
      <c r="I3" s="8" t="s">
        <v>86</v>
      </c>
      <c r="J3" s="8" t="s">
        <v>87</v>
      </c>
      <c r="K3" s="8" t="s">
        <v>88</v>
      </c>
      <c r="L3" s="9" t="s">
        <v>89</v>
      </c>
      <c r="M3" s="11" t="s">
        <v>90</v>
      </c>
      <c r="N3" s="8" t="s">
        <v>91</v>
      </c>
      <c r="O3" s="8" t="s">
        <v>92</v>
      </c>
      <c r="P3" s="8" t="s">
        <v>93</v>
      </c>
      <c r="Q3" s="8" t="s">
        <v>94</v>
      </c>
      <c r="R3" s="8" t="s">
        <v>95</v>
      </c>
      <c r="S3" s="8" t="s">
        <v>96</v>
      </c>
      <c r="T3" s="8" t="s">
        <v>97</v>
      </c>
      <c r="U3" s="8" t="s">
        <v>98</v>
      </c>
      <c r="V3" s="8" t="s">
        <v>99</v>
      </c>
      <c r="W3" s="8" t="s">
        <v>100</v>
      </c>
      <c r="X3" s="8" t="s">
        <v>101</v>
      </c>
      <c r="Y3" s="8" t="s">
        <v>102</v>
      </c>
      <c r="Z3" s="8" t="s">
        <v>103</v>
      </c>
      <c r="AA3" s="9" t="s">
        <v>104</v>
      </c>
      <c r="AB3" s="6"/>
    </row>
    <row r="4" spans="1:31" x14ac:dyDescent="0.25">
      <c r="A4" s="7"/>
      <c r="B4" s="22" t="s">
        <v>31</v>
      </c>
      <c r="C4" s="26">
        <v>0</v>
      </c>
      <c r="D4" s="27">
        <v>0</v>
      </c>
      <c r="E4" s="28">
        <v>5075982.7419023449</v>
      </c>
      <c r="F4" s="27">
        <v>10048172.096714448</v>
      </c>
      <c r="G4" s="27">
        <v>5759430.174881909</v>
      </c>
      <c r="H4" s="26">
        <v>1323320.020044578</v>
      </c>
      <c r="I4" s="26">
        <v>13412827.887206804</v>
      </c>
      <c r="J4" s="26">
        <v>1427689.2672939717</v>
      </c>
      <c r="K4" s="26">
        <v>1902921.0280000002</v>
      </c>
      <c r="L4" s="30">
        <v>0</v>
      </c>
      <c r="M4" s="87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4">
        <v>0</v>
      </c>
      <c r="AB4" s="6"/>
    </row>
    <row r="5" spans="1:31" x14ac:dyDescent="0.25">
      <c r="A5" s="7"/>
      <c r="B5" s="23" t="s">
        <v>32</v>
      </c>
      <c r="C5" s="37">
        <v>9060620.8070103172</v>
      </c>
      <c r="D5" s="37">
        <v>878953732.33140016</v>
      </c>
      <c r="E5" s="37">
        <v>0</v>
      </c>
      <c r="F5" s="37">
        <v>0</v>
      </c>
      <c r="G5" s="37">
        <v>0</v>
      </c>
      <c r="H5" s="37">
        <v>0</v>
      </c>
      <c r="I5" s="37">
        <v>0</v>
      </c>
      <c r="J5" s="37">
        <v>0</v>
      </c>
      <c r="K5" s="37">
        <v>0</v>
      </c>
      <c r="L5" s="39">
        <v>0</v>
      </c>
      <c r="M5" s="81">
        <v>502</v>
      </c>
      <c r="N5" s="33">
        <v>30679.565580932485</v>
      </c>
      <c r="O5" s="33">
        <v>66709</v>
      </c>
      <c r="P5" s="33">
        <v>0</v>
      </c>
      <c r="Q5" s="33">
        <v>0</v>
      </c>
      <c r="R5" s="33">
        <v>55494.832675999962</v>
      </c>
      <c r="S5" s="33">
        <v>0</v>
      </c>
      <c r="T5" s="33">
        <v>235813.91823899371</v>
      </c>
      <c r="U5" s="33">
        <v>3066765.4718491347</v>
      </c>
      <c r="V5" s="33">
        <v>899181.1202</v>
      </c>
      <c r="W5" s="33">
        <v>34293.309000000008</v>
      </c>
      <c r="X5" s="33">
        <v>10807.687657131815</v>
      </c>
      <c r="Y5" s="33">
        <v>4203.003999999999</v>
      </c>
      <c r="Z5" s="33">
        <v>0</v>
      </c>
      <c r="AA5" s="34">
        <v>0</v>
      </c>
      <c r="AB5" s="6"/>
    </row>
    <row r="6" spans="1:31" x14ac:dyDescent="0.25">
      <c r="A6" s="7"/>
      <c r="B6" s="23" t="s">
        <v>33</v>
      </c>
      <c r="C6" s="37">
        <v>17307.83605168201</v>
      </c>
      <c r="D6" s="37">
        <v>0</v>
      </c>
      <c r="E6" s="37">
        <v>-619620.14090234484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-30101.47147614602</v>
      </c>
      <c r="L6" s="39">
        <v>0</v>
      </c>
      <c r="M6" s="81">
        <v>-67474.772000000012</v>
      </c>
      <c r="N6" s="33">
        <v>9096.5436799999989</v>
      </c>
      <c r="O6" s="33">
        <v>-25433.539754716981</v>
      </c>
      <c r="P6" s="33">
        <v>0</v>
      </c>
      <c r="Q6" s="33">
        <v>-287</v>
      </c>
      <c r="R6" s="33">
        <v>-2360.4226760000001</v>
      </c>
      <c r="S6" s="33">
        <v>-149163.78299999959</v>
      </c>
      <c r="T6" s="33">
        <v>4433.0943396226412</v>
      </c>
      <c r="U6" s="33">
        <v>-11965.029999999999</v>
      </c>
      <c r="V6" s="33">
        <v>0</v>
      </c>
      <c r="W6" s="33">
        <v>0</v>
      </c>
      <c r="X6" s="33">
        <v>0</v>
      </c>
      <c r="Y6" s="33">
        <v>-4071.45</v>
      </c>
      <c r="Z6" s="33">
        <v>3062.2768839999994</v>
      </c>
      <c r="AA6" s="34">
        <v>0</v>
      </c>
      <c r="AB6" s="6"/>
    </row>
    <row r="7" spans="1:31" x14ac:dyDescent="0.25">
      <c r="A7" s="7"/>
      <c r="B7" s="23" t="s">
        <v>34</v>
      </c>
      <c r="C7" s="37">
        <f>SUM(C4:C6)</f>
        <v>9077928.6430619992</v>
      </c>
      <c r="D7" s="37">
        <f t="shared" ref="D7:AA7" si="0">SUM(D4:D6)</f>
        <v>878953732.33140016</v>
      </c>
      <c r="E7" s="37">
        <f t="shared" si="0"/>
        <v>4456362.6009999998</v>
      </c>
      <c r="F7" s="37">
        <f t="shared" si="0"/>
        <v>10048172.096714448</v>
      </c>
      <c r="G7" s="37">
        <f t="shared" si="0"/>
        <v>5759430.174881909</v>
      </c>
      <c r="H7" s="37">
        <f t="shared" si="0"/>
        <v>1323320.020044578</v>
      </c>
      <c r="I7" s="37">
        <f t="shared" si="0"/>
        <v>13412827.887206804</v>
      </c>
      <c r="J7" s="37">
        <f t="shared" si="0"/>
        <v>1427689.2672939717</v>
      </c>
      <c r="K7" s="37">
        <f t="shared" si="0"/>
        <v>1872819.5565238541</v>
      </c>
      <c r="L7" s="39">
        <f t="shared" si="0"/>
        <v>0</v>
      </c>
      <c r="M7" s="46">
        <f t="shared" si="0"/>
        <v>-66972.772000000012</v>
      </c>
      <c r="N7" s="37">
        <f t="shared" si="0"/>
        <v>39776.109260932484</v>
      </c>
      <c r="O7" s="37">
        <f t="shared" si="0"/>
        <v>41275.460245283015</v>
      </c>
      <c r="P7" s="37">
        <f t="shared" si="0"/>
        <v>0</v>
      </c>
      <c r="Q7" s="37">
        <f t="shared" si="0"/>
        <v>-287</v>
      </c>
      <c r="R7" s="37">
        <f t="shared" si="0"/>
        <v>53134.40999999996</v>
      </c>
      <c r="S7" s="37">
        <f t="shared" si="0"/>
        <v>-149163.78299999959</v>
      </c>
      <c r="T7" s="37">
        <f t="shared" si="0"/>
        <v>240247.01257861636</v>
      </c>
      <c r="U7" s="37">
        <f t="shared" si="0"/>
        <v>3054800.4418491349</v>
      </c>
      <c r="V7" s="37">
        <f t="shared" si="0"/>
        <v>899181.1202</v>
      </c>
      <c r="W7" s="37">
        <f t="shared" si="0"/>
        <v>34293.309000000008</v>
      </c>
      <c r="X7" s="37">
        <f t="shared" si="0"/>
        <v>10807.687657131815</v>
      </c>
      <c r="Y7" s="37">
        <f t="shared" si="0"/>
        <v>131.55399999999918</v>
      </c>
      <c r="Z7" s="37">
        <f t="shared" si="0"/>
        <v>3062.2768839999994</v>
      </c>
      <c r="AA7" s="45">
        <f t="shared" si="0"/>
        <v>0</v>
      </c>
      <c r="AB7" s="6"/>
    </row>
    <row r="8" spans="1:31" x14ac:dyDescent="0.25">
      <c r="A8" s="7"/>
      <c r="B8" s="23" t="s">
        <v>35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9">
        <v>0</v>
      </c>
      <c r="M8" s="81">
        <v>-927081.37836333318</v>
      </c>
      <c r="N8" s="33">
        <v>0</v>
      </c>
      <c r="O8" s="33">
        <v>-444817.09942641482</v>
      </c>
      <c r="P8" s="33">
        <v>-394.77399999999989</v>
      </c>
      <c r="Q8" s="33">
        <v>371.33800000000338</v>
      </c>
      <c r="R8" s="33">
        <v>0</v>
      </c>
      <c r="S8" s="33">
        <v>-1271802.8586366668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-82470.68299999999</v>
      </c>
      <c r="Z8" s="33">
        <v>-267005.94500000001</v>
      </c>
      <c r="AA8" s="34">
        <v>0</v>
      </c>
      <c r="AB8" s="6"/>
    </row>
    <row r="9" spans="1:31" x14ac:dyDescent="0.25">
      <c r="A9" s="7"/>
      <c r="B9" s="23" t="s">
        <v>36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-814224.15584033576</v>
      </c>
      <c r="K9" s="37">
        <v>0</v>
      </c>
      <c r="L9" s="39">
        <v>0</v>
      </c>
      <c r="M9" s="81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4">
        <v>-30306.096000000001</v>
      </c>
      <c r="AB9" s="6"/>
      <c r="AD9" s="20"/>
    </row>
    <row r="10" spans="1:31" x14ac:dyDescent="0.25">
      <c r="A10" s="7"/>
      <c r="B10" s="24" t="s">
        <v>37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9">
        <v>0</v>
      </c>
      <c r="M10" s="81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4">
        <v>0</v>
      </c>
      <c r="AB10" s="6"/>
    </row>
    <row r="11" spans="1:31" ht="15.75" thickBot="1" x14ac:dyDescent="0.3">
      <c r="A11" s="7"/>
      <c r="B11" s="12" t="s">
        <v>38</v>
      </c>
      <c r="C11" s="48">
        <f>SUM(C7:C10)</f>
        <v>9077928.6430619992</v>
      </c>
      <c r="D11" s="48">
        <f t="shared" ref="D11:AA11" si="1">SUM(D7:D10)</f>
        <v>878953732.33140016</v>
      </c>
      <c r="E11" s="48">
        <f t="shared" si="1"/>
        <v>4456362.6009999998</v>
      </c>
      <c r="F11" s="48">
        <f t="shared" si="1"/>
        <v>10048172.096714448</v>
      </c>
      <c r="G11" s="48">
        <f t="shared" si="1"/>
        <v>5759430.174881909</v>
      </c>
      <c r="H11" s="48">
        <f t="shared" si="1"/>
        <v>1323320.020044578</v>
      </c>
      <c r="I11" s="48">
        <f t="shared" si="1"/>
        <v>13412827.887206804</v>
      </c>
      <c r="J11" s="48">
        <f t="shared" si="1"/>
        <v>613465.11145363597</v>
      </c>
      <c r="K11" s="48">
        <f t="shared" si="1"/>
        <v>1872819.5565238541</v>
      </c>
      <c r="L11" s="50">
        <f t="shared" si="1"/>
        <v>0</v>
      </c>
      <c r="M11" s="55">
        <f t="shared" si="1"/>
        <v>-994054.15036333317</v>
      </c>
      <c r="N11" s="53">
        <f t="shared" si="1"/>
        <v>39776.109260932484</v>
      </c>
      <c r="O11" s="53">
        <f t="shared" si="1"/>
        <v>-403541.63918113179</v>
      </c>
      <c r="P11" s="53">
        <f t="shared" si="1"/>
        <v>-394.77399999999989</v>
      </c>
      <c r="Q11" s="53">
        <f t="shared" si="1"/>
        <v>84.338000000003376</v>
      </c>
      <c r="R11" s="53">
        <f t="shared" si="1"/>
        <v>53134.40999999996</v>
      </c>
      <c r="S11" s="53">
        <f t="shared" si="1"/>
        <v>-1420966.6416366664</v>
      </c>
      <c r="T11" s="53">
        <f t="shared" si="1"/>
        <v>240247.01257861636</v>
      </c>
      <c r="U11" s="53">
        <f t="shared" si="1"/>
        <v>3054800.4418491349</v>
      </c>
      <c r="V11" s="53">
        <f t="shared" si="1"/>
        <v>899181.1202</v>
      </c>
      <c r="W11" s="53">
        <f t="shared" si="1"/>
        <v>34293.309000000008</v>
      </c>
      <c r="X11" s="53">
        <f t="shared" si="1"/>
        <v>10807.687657131815</v>
      </c>
      <c r="Y11" s="53">
        <f t="shared" si="1"/>
        <v>-82339.128999999986</v>
      </c>
      <c r="Z11" s="53">
        <f t="shared" si="1"/>
        <v>-263943.66811600002</v>
      </c>
      <c r="AA11" s="53">
        <f t="shared" si="1"/>
        <v>-30306.096000000001</v>
      </c>
      <c r="AB11" s="13"/>
      <c r="AC11" s="14"/>
    </row>
    <row r="12" spans="1:31" x14ac:dyDescent="0.25">
      <c r="A12" s="7"/>
      <c r="B12" s="15" t="s">
        <v>39</v>
      </c>
      <c r="C12" s="56">
        <f t="shared" ref="C12:K12" si="2">SUM(C13:C22)</f>
        <v>-9077928.6430619992</v>
      </c>
      <c r="D12" s="56">
        <f t="shared" si="2"/>
        <v>-162094858.22</v>
      </c>
      <c r="E12" s="56">
        <f t="shared" si="2"/>
        <v>-3252451.95</v>
      </c>
      <c r="F12" s="56">
        <f t="shared" si="2"/>
        <v>-10048172.096714448</v>
      </c>
      <c r="G12" s="56">
        <f t="shared" si="2"/>
        <v>-5759430.174881909</v>
      </c>
      <c r="H12" s="56">
        <f t="shared" si="2"/>
        <v>-1323320.020044578</v>
      </c>
      <c r="I12" s="56">
        <f t="shared" si="2"/>
        <v>-2270268.7835617801</v>
      </c>
      <c r="J12" s="56">
        <f t="shared" si="2"/>
        <v>-108309.34452190944</v>
      </c>
      <c r="K12" s="56">
        <f t="shared" si="2"/>
        <v>-1872819.5565238541</v>
      </c>
      <c r="L12" s="58">
        <f>SUM(L13:L22)</f>
        <v>0</v>
      </c>
      <c r="M12" s="79">
        <f t="shared" ref="M12:W12" si="3">SUM(M13:M22)</f>
        <v>4451368.4700000007</v>
      </c>
      <c r="N12" s="56">
        <f t="shared" si="3"/>
        <v>25037.4956190675</v>
      </c>
      <c r="O12" s="56">
        <f t="shared" si="3"/>
        <v>2774110.0469811321</v>
      </c>
      <c r="P12" s="56">
        <f t="shared" si="3"/>
        <v>1100.7739999999999</v>
      </c>
      <c r="Q12" s="56">
        <f t="shared" si="3"/>
        <v>84533</v>
      </c>
      <c r="R12" s="56">
        <f t="shared" si="3"/>
        <v>488666.69199999998</v>
      </c>
      <c r="S12" s="56">
        <f t="shared" si="3"/>
        <v>1855563.3759999997</v>
      </c>
      <c r="T12" s="56">
        <f t="shared" si="3"/>
        <v>-240247.01257861636</v>
      </c>
      <c r="U12" s="56">
        <f t="shared" si="3"/>
        <v>-3054800.4418491344</v>
      </c>
      <c r="V12" s="56">
        <f t="shared" si="3"/>
        <v>0</v>
      </c>
      <c r="W12" s="57">
        <f t="shared" si="3"/>
        <v>0</v>
      </c>
      <c r="X12" s="56">
        <f>SUM(X13:X22)</f>
        <v>25091.555054033299</v>
      </c>
      <c r="Y12" s="56">
        <f t="shared" ref="Y12:AA12" si="4">SUM(Y13:Y22)</f>
        <v>245560.62355600015</v>
      </c>
      <c r="Z12" s="56">
        <f t="shared" si="4"/>
        <v>2969262.8991200002</v>
      </c>
      <c r="AA12" s="62">
        <f t="shared" si="4"/>
        <v>104324.96872727294</v>
      </c>
      <c r="AB12" s="13"/>
      <c r="AC12" s="14"/>
      <c r="AD12" s="14"/>
      <c r="AE12" s="14"/>
    </row>
    <row r="13" spans="1:31" x14ac:dyDescent="0.25">
      <c r="A13" s="7"/>
      <c r="B13" s="23" t="s">
        <v>40</v>
      </c>
      <c r="C13" s="37">
        <v>-9077928.6430619992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3">
        <v>0</v>
      </c>
      <c r="L13" s="39">
        <v>0</v>
      </c>
      <c r="M13" s="81">
        <v>4453149.2230000002</v>
      </c>
      <c r="N13" s="33">
        <v>434913.78</v>
      </c>
      <c r="O13" s="33">
        <v>2774110.0469811321</v>
      </c>
      <c r="P13" s="33">
        <v>1100.7739999999999</v>
      </c>
      <c r="Q13" s="33">
        <v>84533</v>
      </c>
      <c r="R13" s="33">
        <v>488666.69199999998</v>
      </c>
      <c r="S13" s="33">
        <v>0</v>
      </c>
      <c r="T13" s="33">
        <v>0</v>
      </c>
      <c r="U13" s="33">
        <v>613161</v>
      </c>
      <c r="V13" s="33">
        <v>0</v>
      </c>
      <c r="W13" s="33">
        <v>0</v>
      </c>
      <c r="X13" s="33">
        <v>0</v>
      </c>
      <c r="Y13" s="33">
        <v>1919459.6945560002</v>
      </c>
      <c r="Z13" s="33">
        <v>2969262.8991200002</v>
      </c>
      <c r="AA13" s="34">
        <v>0</v>
      </c>
      <c r="AB13" s="13"/>
    </row>
    <row r="14" spans="1:31" x14ac:dyDescent="0.25">
      <c r="A14" s="7"/>
      <c r="B14" s="23" t="s">
        <v>41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4">
        <v>0</v>
      </c>
      <c r="M14" s="81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-34290.012578616355</v>
      </c>
      <c r="U14" s="33">
        <v>-3667961.4418491344</v>
      </c>
      <c r="V14" s="33">
        <v>0</v>
      </c>
      <c r="W14" s="33">
        <v>0</v>
      </c>
      <c r="X14" s="33">
        <v>0</v>
      </c>
      <c r="Y14" s="33">
        <v>-1636787.351</v>
      </c>
      <c r="Z14" s="33">
        <v>0</v>
      </c>
      <c r="AA14" s="34">
        <v>0</v>
      </c>
      <c r="AB14" s="13"/>
    </row>
    <row r="15" spans="1:31" x14ac:dyDescent="0.25">
      <c r="A15" s="7"/>
      <c r="B15" s="23" t="s">
        <v>42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4">
        <v>0</v>
      </c>
      <c r="M15" s="81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4">
        <v>0</v>
      </c>
      <c r="AB15" s="13"/>
    </row>
    <row r="16" spans="1:31" x14ac:dyDescent="0.25">
      <c r="A16" s="7"/>
      <c r="B16" s="23" t="s">
        <v>43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4">
        <v>0</v>
      </c>
      <c r="M16" s="81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4">
        <v>0</v>
      </c>
      <c r="AB16" s="6"/>
    </row>
    <row r="17" spans="2:29" x14ac:dyDescent="0.25">
      <c r="B17" s="23" t="s">
        <v>44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-1872819.5565238541</v>
      </c>
      <c r="L17" s="34">
        <v>0</v>
      </c>
      <c r="M17" s="81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1855787.2229999998</v>
      </c>
      <c r="T17" s="33">
        <v>-205957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4">
        <v>0</v>
      </c>
      <c r="AB17" s="6"/>
      <c r="AC17" s="7"/>
    </row>
    <row r="18" spans="2:29" x14ac:dyDescent="0.25">
      <c r="B18" s="23" t="s">
        <v>45</v>
      </c>
      <c r="C18" s="33">
        <v>0</v>
      </c>
      <c r="D18" s="33">
        <v>-67099605.519999996</v>
      </c>
      <c r="E18" s="33">
        <v>-3252451.95</v>
      </c>
      <c r="F18" s="33">
        <v>-9895001.2492699958</v>
      </c>
      <c r="G18" s="33">
        <v>-5669219.6295400001</v>
      </c>
      <c r="H18" s="33">
        <v>0</v>
      </c>
      <c r="I18" s="33">
        <v>0</v>
      </c>
      <c r="J18" s="33">
        <v>0</v>
      </c>
      <c r="K18" s="33">
        <v>0</v>
      </c>
      <c r="L18" s="34">
        <v>0</v>
      </c>
      <c r="M18" s="81">
        <v>0</v>
      </c>
      <c r="N18" s="33">
        <v>-312881.42438093253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21147.299760580016</v>
      </c>
      <c r="Y18" s="33">
        <v>0</v>
      </c>
      <c r="Z18" s="33">
        <v>0</v>
      </c>
      <c r="AA18" s="34">
        <v>0</v>
      </c>
      <c r="AB18" s="6"/>
      <c r="AC18" s="7"/>
    </row>
    <row r="19" spans="2:29" x14ac:dyDescent="0.25">
      <c r="B19" s="23" t="s">
        <v>46</v>
      </c>
      <c r="C19" s="33">
        <v>0</v>
      </c>
      <c r="D19" s="33">
        <v>-94995252.700000003</v>
      </c>
      <c r="E19" s="33">
        <v>0</v>
      </c>
      <c r="F19" s="33">
        <v>-153170.84744445168</v>
      </c>
      <c r="G19" s="33">
        <v>-90210.545341909165</v>
      </c>
      <c r="H19" s="33">
        <v>-1323320.020044578</v>
      </c>
      <c r="I19" s="33">
        <v>-1026751.7217435897</v>
      </c>
      <c r="J19" s="33">
        <v>-108309.34452190944</v>
      </c>
      <c r="K19" s="33">
        <v>0</v>
      </c>
      <c r="L19" s="34">
        <v>0</v>
      </c>
      <c r="M19" s="81">
        <v>-1780.7529999999999</v>
      </c>
      <c r="N19" s="33">
        <v>-96994.86</v>
      </c>
      <c r="O19" s="33">
        <v>0</v>
      </c>
      <c r="P19" s="33">
        <v>0</v>
      </c>
      <c r="Q19" s="33">
        <v>0</v>
      </c>
      <c r="R19" s="33">
        <v>0</v>
      </c>
      <c r="S19" s="42">
        <v>-223.84700000000007</v>
      </c>
      <c r="T19" s="33">
        <v>0</v>
      </c>
      <c r="U19" s="33">
        <v>0</v>
      </c>
      <c r="V19" s="33">
        <v>0</v>
      </c>
      <c r="W19" s="33">
        <v>0</v>
      </c>
      <c r="X19" s="33">
        <v>3944.2552934532837</v>
      </c>
      <c r="Y19" s="33">
        <v>-37111.72</v>
      </c>
      <c r="Z19" s="33">
        <v>0</v>
      </c>
      <c r="AA19" s="34">
        <v>-3071178.4032000001</v>
      </c>
      <c r="AB19" s="6"/>
      <c r="AC19" s="7"/>
    </row>
    <row r="20" spans="2:29" x14ac:dyDescent="0.25">
      <c r="B20" s="23" t="s">
        <v>47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-1243517.0618181904</v>
      </c>
      <c r="J20" s="33">
        <v>0</v>
      </c>
      <c r="K20" s="33">
        <v>0</v>
      </c>
      <c r="L20" s="66">
        <v>0</v>
      </c>
      <c r="M20" s="81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4">
        <v>74018.872727273236</v>
      </c>
      <c r="AB20" s="6"/>
      <c r="AC20" s="7"/>
    </row>
    <row r="21" spans="2:29" x14ac:dyDescent="0.25">
      <c r="B21" s="23" t="s">
        <v>48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67">
        <v>0</v>
      </c>
      <c r="M21" s="81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65">
        <v>0</v>
      </c>
      <c r="X21" s="33">
        <v>0</v>
      </c>
      <c r="Y21" s="33">
        <v>0</v>
      </c>
      <c r="Z21" s="33">
        <v>0</v>
      </c>
      <c r="AA21" s="34">
        <v>0</v>
      </c>
      <c r="AB21" s="6"/>
      <c r="AC21" s="7"/>
    </row>
    <row r="22" spans="2:29" x14ac:dyDescent="0.25">
      <c r="B22" s="24" t="s">
        <v>49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70">
        <v>0</v>
      </c>
      <c r="M22" s="88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3">
        <v>3101484.4992</v>
      </c>
      <c r="AB22" s="6"/>
      <c r="AC22" s="7"/>
    </row>
    <row r="23" spans="2:29" ht="15.75" thickBot="1" x14ac:dyDescent="0.3">
      <c r="B23" s="12" t="s">
        <v>50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5">
        <v>0</v>
      </c>
      <c r="M23" s="89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3751.2838901496161</v>
      </c>
      <c r="Y23" s="74">
        <v>0</v>
      </c>
      <c r="Z23" s="74">
        <v>0</v>
      </c>
      <c r="AA23" s="75">
        <v>0</v>
      </c>
      <c r="AB23" s="13"/>
      <c r="AC23" s="7"/>
    </row>
    <row r="24" spans="2:29" x14ac:dyDescent="0.25">
      <c r="B24" s="15" t="s">
        <v>51</v>
      </c>
      <c r="C24" s="56">
        <f>SUM(C25:C26)</f>
        <v>0</v>
      </c>
      <c r="D24" s="56">
        <f t="shared" ref="D24:AA24" si="5">SUM(D25:D26)</f>
        <v>716858874.11140013</v>
      </c>
      <c r="E24" s="56">
        <f t="shared" si="5"/>
        <v>1203910.6509999998</v>
      </c>
      <c r="F24" s="56">
        <f t="shared" si="5"/>
        <v>0</v>
      </c>
      <c r="G24" s="56">
        <f t="shared" si="5"/>
        <v>0</v>
      </c>
      <c r="H24" s="56">
        <f t="shared" si="5"/>
        <v>0</v>
      </c>
      <c r="I24" s="56">
        <f t="shared" si="5"/>
        <v>11142559.103645023</v>
      </c>
      <c r="J24" s="56">
        <f t="shared" si="5"/>
        <v>505155.76693172648</v>
      </c>
      <c r="K24" s="56">
        <f t="shared" si="5"/>
        <v>0</v>
      </c>
      <c r="L24" s="58">
        <f t="shared" si="5"/>
        <v>0</v>
      </c>
      <c r="M24" s="79">
        <f t="shared" si="5"/>
        <v>3457314.3196366676</v>
      </c>
      <c r="N24" s="56">
        <f t="shared" si="5"/>
        <v>64813.604880000006</v>
      </c>
      <c r="O24" s="56">
        <f t="shared" si="5"/>
        <v>2370568.4078000002</v>
      </c>
      <c r="P24" s="56">
        <f t="shared" si="5"/>
        <v>706</v>
      </c>
      <c r="Q24" s="56">
        <f t="shared" si="5"/>
        <v>84617.338000000003</v>
      </c>
      <c r="R24" s="56">
        <f t="shared" si="5"/>
        <v>541801.10199999996</v>
      </c>
      <c r="S24" s="56">
        <f t="shared" si="5"/>
        <v>434596.73436333338</v>
      </c>
      <c r="T24" s="56">
        <f t="shared" si="5"/>
        <v>0</v>
      </c>
      <c r="U24" s="56">
        <f t="shared" si="5"/>
        <v>0</v>
      </c>
      <c r="V24" s="56">
        <f t="shared" si="5"/>
        <v>899181.1202</v>
      </c>
      <c r="W24" s="56">
        <f t="shared" si="5"/>
        <v>34293.309000000008</v>
      </c>
      <c r="X24" s="56">
        <f t="shared" si="5"/>
        <v>32147.958821015498</v>
      </c>
      <c r="Y24" s="56">
        <f t="shared" si="5"/>
        <v>163221.49455599996</v>
      </c>
      <c r="Z24" s="56">
        <f t="shared" si="5"/>
        <v>2705319.2310039997</v>
      </c>
      <c r="AA24" s="62">
        <f t="shared" si="5"/>
        <v>74018.872727273236</v>
      </c>
      <c r="AB24" s="13"/>
      <c r="AC24" s="14"/>
    </row>
    <row r="25" spans="2:29" x14ac:dyDescent="0.25">
      <c r="B25" s="23" t="s">
        <v>52</v>
      </c>
      <c r="C25" s="37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67">
        <v>0</v>
      </c>
      <c r="M25" s="81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65">
        <v>0</v>
      </c>
      <c r="X25" s="33">
        <v>0</v>
      </c>
      <c r="Y25" s="33">
        <v>0</v>
      </c>
      <c r="Z25" s="33">
        <v>2705319.2310039997</v>
      </c>
      <c r="AA25" s="34">
        <v>0</v>
      </c>
      <c r="AB25" s="6"/>
      <c r="AC25" s="7"/>
    </row>
    <row r="26" spans="2:29" x14ac:dyDescent="0.25">
      <c r="B26" s="23" t="s">
        <v>53</v>
      </c>
      <c r="C26" s="33">
        <f t="shared" ref="C26:AA26" si="6">SUM(C27:C32,C37,C49)</f>
        <v>0</v>
      </c>
      <c r="D26" s="34">
        <f t="shared" si="6"/>
        <v>716858874.11140013</v>
      </c>
      <c r="E26" s="80">
        <f t="shared" si="6"/>
        <v>1203910.6509999998</v>
      </c>
      <c r="F26" s="41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11142559.103645023</v>
      </c>
      <c r="J26" s="33">
        <f t="shared" si="6"/>
        <v>505155.76693172648</v>
      </c>
      <c r="K26" s="33">
        <f t="shared" si="6"/>
        <v>0</v>
      </c>
      <c r="L26" s="67">
        <f t="shared" si="6"/>
        <v>0</v>
      </c>
      <c r="M26" s="81">
        <f t="shared" si="6"/>
        <v>3457314.3196366676</v>
      </c>
      <c r="N26" s="33">
        <f t="shared" si="6"/>
        <v>64813.604880000006</v>
      </c>
      <c r="O26" s="33">
        <f t="shared" si="6"/>
        <v>2370568.4078000002</v>
      </c>
      <c r="P26" s="33">
        <f t="shared" si="6"/>
        <v>706</v>
      </c>
      <c r="Q26" s="33">
        <f t="shared" si="6"/>
        <v>84617.338000000003</v>
      </c>
      <c r="R26" s="33">
        <f t="shared" si="6"/>
        <v>541801.10199999996</v>
      </c>
      <c r="S26" s="33">
        <f t="shared" si="6"/>
        <v>434596.73436333338</v>
      </c>
      <c r="T26" s="33">
        <f t="shared" si="6"/>
        <v>0</v>
      </c>
      <c r="U26" s="33">
        <f t="shared" si="6"/>
        <v>0</v>
      </c>
      <c r="V26" s="33">
        <f t="shared" si="6"/>
        <v>899181.1202</v>
      </c>
      <c r="W26" s="33">
        <f t="shared" si="6"/>
        <v>34293.309000000008</v>
      </c>
      <c r="X26" s="33">
        <f t="shared" si="6"/>
        <v>32147.958821015498</v>
      </c>
      <c r="Y26" s="33">
        <f t="shared" si="6"/>
        <v>163221.49455599996</v>
      </c>
      <c r="Z26" s="33">
        <f t="shared" si="6"/>
        <v>0</v>
      </c>
      <c r="AA26" s="34">
        <f t="shared" si="6"/>
        <v>74018.872727273236</v>
      </c>
      <c r="AB26" s="6"/>
      <c r="AC26" s="7"/>
    </row>
    <row r="27" spans="2:29" x14ac:dyDescent="0.25">
      <c r="B27" s="23" t="s">
        <v>54</v>
      </c>
      <c r="C27" s="33">
        <v>0</v>
      </c>
      <c r="D27" s="33">
        <v>260833045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67">
        <v>0</v>
      </c>
      <c r="M27" s="81">
        <v>0</v>
      </c>
      <c r="N27" s="33">
        <v>18919.586879999999</v>
      </c>
      <c r="O27" s="33">
        <v>0</v>
      </c>
      <c r="P27" s="33">
        <v>40</v>
      </c>
      <c r="Q27" s="33">
        <v>0</v>
      </c>
      <c r="R27" s="33">
        <v>84184.05799999999</v>
      </c>
      <c r="S27" s="33">
        <v>0</v>
      </c>
      <c r="T27" s="33">
        <v>0</v>
      </c>
      <c r="U27" s="33">
        <v>0</v>
      </c>
      <c r="V27" s="33">
        <v>0</v>
      </c>
      <c r="W27" s="65">
        <v>0</v>
      </c>
      <c r="X27" s="33">
        <v>12.373858387999999</v>
      </c>
      <c r="Y27" s="33">
        <v>163221.49455599996</v>
      </c>
      <c r="Z27" s="33">
        <v>0</v>
      </c>
      <c r="AA27" s="34">
        <v>0</v>
      </c>
      <c r="AB27" s="6"/>
      <c r="AC27" s="7"/>
    </row>
    <row r="28" spans="2:29" x14ac:dyDescent="0.25">
      <c r="B28" s="23" t="s">
        <v>55</v>
      </c>
      <c r="C28" s="33">
        <v>0</v>
      </c>
      <c r="D28" s="33">
        <v>9007351.5805999991</v>
      </c>
      <c r="E28" s="33">
        <v>0</v>
      </c>
      <c r="F28" s="33">
        <v>0</v>
      </c>
      <c r="G28" s="33">
        <v>0</v>
      </c>
      <c r="H28" s="33">
        <v>0</v>
      </c>
      <c r="I28" s="33">
        <v>1929884.9576400965</v>
      </c>
      <c r="J28" s="33">
        <v>0</v>
      </c>
      <c r="K28" s="33">
        <v>0</v>
      </c>
      <c r="L28" s="67">
        <v>0</v>
      </c>
      <c r="M28" s="81">
        <v>0</v>
      </c>
      <c r="N28" s="33">
        <v>0</v>
      </c>
      <c r="O28" s="33">
        <v>0</v>
      </c>
      <c r="P28" s="33">
        <v>0</v>
      </c>
      <c r="Q28" s="33">
        <v>0</v>
      </c>
      <c r="R28" s="33">
        <v>326302.81900000002</v>
      </c>
      <c r="S28" s="33">
        <v>0</v>
      </c>
      <c r="T28" s="33">
        <v>0</v>
      </c>
      <c r="U28" s="33">
        <v>0</v>
      </c>
      <c r="V28" s="33">
        <v>0</v>
      </c>
      <c r="W28" s="65">
        <v>0</v>
      </c>
      <c r="X28" s="33">
        <v>9986.932455996397</v>
      </c>
      <c r="Y28" s="33">
        <v>0</v>
      </c>
      <c r="Z28" s="33">
        <v>0</v>
      </c>
      <c r="AA28" s="34">
        <v>53337.874833419541</v>
      </c>
      <c r="AB28" s="6"/>
      <c r="AC28" s="7"/>
    </row>
    <row r="29" spans="2:29" x14ac:dyDescent="0.25">
      <c r="B29" s="23" t="s">
        <v>56</v>
      </c>
      <c r="C29" s="33">
        <v>0</v>
      </c>
      <c r="D29" s="33">
        <v>14264514.6</v>
      </c>
      <c r="E29" s="33">
        <v>0</v>
      </c>
      <c r="F29" s="33">
        <v>0</v>
      </c>
      <c r="G29" s="33">
        <v>0</v>
      </c>
      <c r="H29" s="33">
        <v>0</v>
      </c>
      <c r="I29" s="33">
        <v>54027.539139062363</v>
      </c>
      <c r="J29" s="33">
        <v>0</v>
      </c>
      <c r="K29" s="33">
        <v>0</v>
      </c>
      <c r="L29" s="67">
        <v>0</v>
      </c>
      <c r="M29" s="81">
        <v>0</v>
      </c>
      <c r="N29" s="33">
        <v>0</v>
      </c>
      <c r="O29" s="33">
        <v>0</v>
      </c>
      <c r="P29" s="33">
        <v>10</v>
      </c>
      <c r="Q29" s="33">
        <v>0</v>
      </c>
      <c r="R29" s="33">
        <v>58615.616000000002</v>
      </c>
      <c r="S29" s="33">
        <v>0</v>
      </c>
      <c r="T29" s="33">
        <v>0</v>
      </c>
      <c r="U29" s="33">
        <v>0</v>
      </c>
      <c r="V29" s="33">
        <v>0</v>
      </c>
      <c r="W29" s="65">
        <v>0</v>
      </c>
      <c r="X29" s="33">
        <v>5019.0268681950038</v>
      </c>
      <c r="Y29" s="33">
        <v>0</v>
      </c>
      <c r="Z29" s="33">
        <v>0</v>
      </c>
      <c r="AA29" s="34">
        <v>10389.473240242707</v>
      </c>
      <c r="AB29" s="6"/>
      <c r="AC29" s="7"/>
    </row>
    <row r="30" spans="2:29" x14ac:dyDescent="0.25">
      <c r="B30" s="23" t="s">
        <v>57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67">
        <v>0</v>
      </c>
      <c r="M30" s="81">
        <v>0</v>
      </c>
      <c r="N30" s="33">
        <v>7.58</v>
      </c>
      <c r="O30" s="33">
        <v>0</v>
      </c>
      <c r="P30" s="33">
        <v>0</v>
      </c>
      <c r="Q30" s="33">
        <v>0</v>
      </c>
      <c r="R30" s="33">
        <v>2009.6369999999999</v>
      </c>
      <c r="S30" s="33">
        <v>0</v>
      </c>
      <c r="T30" s="33">
        <v>0</v>
      </c>
      <c r="U30" s="33">
        <v>0</v>
      </c>
      <c r="V30" s="33">
        <v>0</v>
      </c>
      <c r="W30" s="65">
        <v>0</v>
      </c>
      <c r="X30" s="33">
        <v>2223.0460846246592</v>
      </c>
      <c r="Y30" s="33">
        <v>0</v>
      </c>
      <c r="Z30" s="33">
        <v>0</v>
      </c>
      <c r="AA30" s="34">
        <v>0</v>
      </c>
      <c r="AB30" s="6"/>
      <c r="AC30" s="7"/>
    </row>
    <row r="31" spans="2:29" x14ac:dyDescent="0.25">
      <c r="B31" s="23" t="s">
        <v>58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6008673.594769231</v>
      </c>
      <c r="J31" s="33">
        <v>0</v>
      </c>
      <c r="K31" s="33">
        <v>0</v>
      </c>
      <c r="L31" s="67">
        <v>0</v>
      </c>
      <c r="M31" s="81">
        <v>635489.25513075164</v>
      </c>
      <c r="N31" s="33">
        <v>0</v>
      </c>
      <c r="O31" s="33">
        <v>0</v>
      </c>
      <c r="P31" s="33">
        <v>0</v>
      </c>
      <c r="Q31" s="33">
        <v>0</v>
      </c>
      <c r="R31" s="33">
        <v>1243.241</v>
      </c>
      <c r="S31" s="33">
        <v>79883.264716248348</v>
      </c>
      <c r="T31" s="33">
        <v>0</v>
      </c>
      <c r="U31" s="33">
        <v>0</v>
      </c>
      <c r="V31" s="33">
        <v>0</v>
      </c>
      <c r="W31" s="65">
        <v>0</v>
      </c>
      <c r="X31" s="33">
        <v>3201.5198781503263</v>
      </c>
      <c r="Y31" s="33">
        <v>0</v>
      </c>
      <c r="Z31" s="33">
        <v>0</v>
      </c>
      <c r="AA31" s="34">
        <v>0</v>
      </c>
      <c r="AB31" s="6"/>
      <c r="AC31" s="7"/>
    </row>
    <row r="32" spans="2:29" x14ac:dyDescent="0.25">
      <c r="B32" s="23" t="s">
        <v>59</v>
      </c>
      <c r="C32" s="33">
        <f>SUM(C33:C36)</f>
        <v>0</v>
      </c>
      <c r="D32" s="33">
        <f t="shared" ref="D32:AA32" si="7">SUM(D33:D36)</f>
        <v>99248047.829999998</v>
      </c>
      <c r="E32" s="33">
        <f t="shared" si="7"/>
        <v>0</v>
      </c>
      <c r="F32" s="33">
        <f t="shared" si="7"/>
        <v>0</v>
      </c>
      <c r="G32" s="33">
        <f t="shared" si="7"/>
        <v>0</v>
      </c>
      <c r="H32" s="33">
        <f t="shared" si="7"/>
        <v>0</v>
      </c>
      <c r="I32" s="33">
        <f t="shared" si="7"/>
        <v>0</v>
      </c>
      <c r="J32" s="33">
        <f t="shared" si="7"/>
        <v>0</v>
      </c>
      <c r="K32" s="33">
        <f t="shared" si="7"/>
        <v>0</v>
      </c>
      <c r="L32" s="34">
        <f t="shared" si="7"/>
        <v>0</v>
      </c>
      <c r="M32" s="81">
        <f t="shared" si="7"/>
        <v>2801036.145705916</v>
      </c>
      <c r="N32" s="33">
        <f t="shared" si="7"/>
        <v>0</v>
      </c>
      <c r="O32" s="33">
        <f t="shared" si="7"/>
        <v>2370568.4078000002</v>
      </c>
      <c r="P32" s="33">
        <f t="shared" si="7"/>
        <v>0</v>
      </c>
      <c r="Q32" s="33">
        <f t="shared" si="7"/>
        <v>84617.338000000003</v>
      </c>
      <c r="R32" s="33">
        <f t="shared" si="7"/>
        <v>3070.4160000000002</v>
      </c>
      <c r="S32" s="33">
        <f t="shared" si="7"/>
        <v>352100.22844708507</v>
      </c>
      <c r="T32" s="33">
        <f t="shared" si="7"/>
        <v>0</v>
      </c>
      <c r="U32" s="33">
        <f t="shared" si="7"/>
        <v>0</v>
      </c>
      <c r="V32" s="33">
        <f t="shared" si="7"/>
        <v>899181.1202</v>
      </c>
      <c r="W32" s="33">
        <f t="shared" si="7"/>
        <v>34293.309000000008</v>
      </c>
      <c r="X32" s="33">
        <f t="shared" si="7"/>
        <v>64.386605672000002</v>
      </c>
      <c r="Y32" s="33">
        <f t="shared" si="7"/>
        <v>0</v>
      </c>
      <c r="Z32" s="33">
        <f t="shared" si="7"/>
        <v>0</v>
      </c>
      <c r="AA32" s="34">
        <f t="shared" si="7"/>
        <v>0</v>
      </c>
      <c r="AB32" s="6"/>
      <c r="AC32" s="7"/>
    </row>
    <row r="33" spans="2:28" x14ac:dyDescent="0.25">
      <c r="B33" s="23" t="s">
        <v>60</v>
      </c>
      <c r="C33" s="33">
        <v>0</v>
      </c>
      <c r="D33" s="33">
        <v>99248047.829999998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67">
        <v>0</v>
      </c>
      <c r="M33" s="81">
        <v>2774991.5439842488</v>
      </c>
      <c r="N33" s="33">
        <v>0</v>
      </c>
      <c r="O33" s="33">
        <v>2370568.4078000002</v>
      </c>
      <c r="P33" s="33">
        <v>0</v>
      </c>
      <c r="Q33" s="33">
        <v>0</v>
      </c>
      <c r="R33" s="33">
        <v>2647.5390000000002</v>
      </c>
      <c r="S33" s="33">
        <v>348826.32916875172</v>
      </c>
      <c r="T33" s="33">
        <v>0</v>
      </c>
      <c r="U33" s="33">
        <v>0</v>
      </c>
      <c r="V33" s="33">
        <v>899181.1202</v>
      </c>
      <c r="W33" s="65">
        <v>34293.309000000008</v>
      </c>
      <c r="X33" s="33">
        <v>12.181275000000001</v>
      </c>
      <c r="Y33" s="33">
        <v>0</v>
      </c>
      <c r="Z33" s="33">
        <v>0</v>
      </c>
      <c r="AA33" s="34">
        <v>0</v>
      </c>
      <c r="AB33" s="6"/>
    </row>
    <row r="34" spans="2:28" x14ac:dyDescent="0.25">
      <c r="B34" s="23" t="s">
        <v>61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67">
        <v>0</v>
      </c>
      <c r="M34" s="81">
        <v>22078.193388333333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2775.3076116666671</v>
      </c>
      <c r="T34" s="33">
        <v>0</v>
      </c>
      <c r="U34" s="33">
        <v>0</v>
      </c>
      <c r="V34" s="33">
        <v>0</v>
      </c>
      <c r="W34" s="65">
        <v>0</v>
      </c>
      <c r="X34" s="33">
        <v>49.121041672000004</v>
      </c>
      <c r="Y34" s="33">
        <v>0</v>
      </c>
      <c r="Z34" s="33">
        <v>0</v>
      </c>
      <c r="AA34" s="34">
        <v>0</v>
      </c>
      <c r="AB34" s="6"/>
    </row>
    <row r="35" spans="2:28" x14ac:dyDescent="0.25">
      <c r="B35" s="23" t="s">
        <v>62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67">
        <v>0</v>
      </c>
      <c r="M35" s="81">
        <v>31.091666666666665</v>
      </c>
      <c r="N35" s="33">
        <v>0</v>
      </c>
      <c r="O35" s="33">
        <v>0</v>
      </c>
      <c r="P35" s="33">
        <v>0</v>
      </c>
      <c r="Q35" s="33">
        <v>84617.338000000003</v>
      </c>
      <c r="R35" s="33">
        <v>0</v>
      </c>
      <c r="S35" s="33">
        <v>3.9083333333333345</v>
      </c>
      <c r="T35" s="33">
        <v>0</v>
      </c>
      <c r="U35" s="33">
        <v>0</v>
      </c>
      <c r="V35" s="33">
        <v>0</v>
      </c>
      <c r="W35" s="65">
        <v>0</v>
      </c>
      <c r="X35" s="33">
        <v>0.17832599999999998</v>
      </c>
      <c r="Y35" s="33">
        <v>0</v>
      </c>
      <c r="Z35" s="33">
        <v>0</v>
      </c>
      <c r="AA35" s="34">
        <v>0</v>
      </c>
      <c r="AB35" s="6"/>
    </row>
    <row r="36" spans="2:28" x14ac:dyDescent="0.25">
      <c r="B36" s="23" t="s">
        <v>63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67">
        <v>0</v>
      </c>
      <c r="M36" s="81">
        <v>3935.3166666666666</v>
      </c>
      <c r="N36" s="33">
        <v>0</v>
      </c>
      <c r="O36" s="33">
        <v>0</v>
      </c>
      <c r="P36" s="33">
        <v>0</v>
      </c>
      <c r="Q36" s="33">
        <v>0</v>
      </c>
      <c r="R36" s="33">
        <v>422.87700000000001</v>
      </c>
      <c r="S36" s="33">
        <v>494.68333333333345</v>
      </c>
      <c r="T36" s="33">
        <v>0</v>
      </c>
      <c r="U36" s="33">
        <v>0</v>
      </c>
      <c r="V36" s="33">
        <v>0</v>
      </c>
      <c r="W36" s="65">
        <v>0</v>
      </c>
      <c r="X36" s="33">
        <v>2.9059630000000003</v>
      </c>
      <c r="Y36" s="33">
        <v>0</v>
      </c>
      <c r="Z36" s="33">
        <v>0</v>
      </c>
      <c r="AA36" s="34">
        <v>0</v>
      </c>
      <c r="AB36" s="6"/>
    </row>
    <row r="37" spans="2:28" x14ac:dyDescent="0.25">
      <c r="B37" s="23" t="s">
        <v>64</v>
      </c>
      <c r="C37" s="33">
        <f>SUM(C38:C48)</f>
        <v>0</v>
      </c>
      <c r="D37" s="33">
        <f t="shared" ref="D37:AA37" si="8">SUM(D38:D48)</f>
        <v>333505915.10080004</v>
      </c>
      <c r="E37" s="33">
        <f t="shared" si="8"/>
        <v>1104388.6509999998</v>
      </c>
      <c r="F37" s="33">
        <f t="shared" si="8"/>
        <v>0</v>
      </c>
      <c r="G37" s="33">
        <f t="shared" si="8"/>
        <v>0</v>
      </c>
      <c r="H37" s="33">
        <f t="shared" si="8"/>
        <v>0</v>
      </c>
      <c r="I37" s="33">
        <f t="shared" si="8"/>
        <v>3149973.0120966327</v>
      </c>
      <c r="J37" s="33">
        <f t="shared" si="8"/>
        <v>505155.76693172648</v>
      </c>
      <c r="K37" s="33">
        <v>0</v>
      </c>
      <c r="L37" s="34">
        <f t="shared" si="8"/>
        <v>0</v>
      </c>
      <c r="M37" s="81">
        <f t="shared" si="8"/>
        <v>20788.918799999999</v>
      </c>
      <c r="N37" s="33">
        <f t="shared" si="8"/>
        <v>45753.168000000005</v>
      </c>
      <c r="O37" s="33">
        <f t="shared" si="8"/>
        <v>0</v>
      </c>
      <c r="P37" s="33">
        <f t="shared" si="8"/>
        <v>626</v>
      </c>
      <c r="Q37" s="33">
        <f t="shared" si="8"/>
        <v>0</v>
      </c>
      <c r="R37" s="33">
        <f t="shared" si="8"/>
        <v>66375.315000000002</v>
      </c>
      <c r="S37" s="33">
        <f t="shared" si="8"/>
        <v>2613.2412000000008</v>
      </c>
      <c r="T37" s="33">
        <f t="shared" si="8"/>
        <v>0</v>
      </c>
      <c r="U37" s="33">
        <f t="shared" si="8"/>
        <v>0</v>
      </c>
      <c r="V37" s="33">
        <f t="shared" si="8"/>
        <v>0</v>
      </c>
      <c r="W37" s="33">
        <f t="shared" si="8"/>
        <v>0</v>
      </c>
      <c r="X37" s="33">
        <f t="shared" si="8"/>
        <v>10325.53483006766</v>
      </c>
      <c r="Y37" s="33">
        <f t="shared" si="8"/>
        <v>0</v>
      </c>
      <c r="Z37" s="33">
        <f t="shared" si="8"/>
        <v>0</v>
      </c>
      <c r="AA37" s="34">
        <f t="shared" si="8"/>
        <v>0</v>
      </c>
      <c r="AB37" s="6"/>
    </row>
    <row r="38" spans="2:28" x14ac:dyDescent="0.25">
      <c r="B38" s="23" t="s">
        <v>65</v>
      </c>
      <c r="C38" s="33">
        <v>0</v>
      </c>
      <c r="D38" s="33">
        <v>0</v>
      </c>
      <c r="E38" s="33">
        <v>30905.339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67">
        <v>0</v>
      </c>
      <c r="M38" s="81">
        <v>0</v>
      </c>
      <c r="N38" s="33">
        <v>0</v>
      </c>
      <c r="O38" s="33">
        <v>0</v>
      </c>
      <c r="P38" s="33">
        <v>0</v>
      </c>
      <c r="Q38" s="33">
        <v>0</v>
      </c>
      <c r="R38" s="33">
        <v>110.48</v>
      </c>
      <c r="S38" s="33">
        <v>0</v>
      </c>
      <c r="T38" s="33">
        <v>0</v>
      </c>
      <c r="U38" s="33">
        <v>0</v>
      </c>
      <c r="V38" s="33">
        <v>0</v>
      </c>
      <c r="W38" s="65">
        <v>0</v>
      </c>
      <c r="X38" s="33">
        <v>175.82549077953203</v>
      </c>
      <c r="Y38" s="33">
        <v>0</v>
      </c>
      <c r="Z38" s="33">
        <v>0</v>
      </c>
      <c r="AA38" s="34">
        <v>0</v>
      </c>
      <c r="AB38" s="6"/>
    </row>
    <row r="39" spans="2:28" x14ac:dyDescent="0.25">
      <c r="B39" s="23" t="s">
        <v>66</v>
      </c>
      <c r="C39" s="33">
        <v>0</v>
      </c>
      <c r="D39" s="33">
        <v>44958863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67">
        <v>0</v>
      </c>
      <c r="M39" s="81">
        <v>0</v>
      </c>
      <c r="N39" s="33">
        <v>0</v>
      </c>
      <c r="O39" s="33">
        <v>0</v>
      </c>
      <c r="P39" s="33">
        <v>0</v>
      </c>
      <c r="Q39" s="33">
        <v>0</v>
      </c>
      <c r="R39" s="33">
        <v>44.122999999999998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289.21973943994107</v>
      </c>
      <c r="Y39" s="33">
        <v>0</v>
      </c>
      <c r="Z39" s="33">
        <v>0</v>
      </c>
      <c r="AA39" s="34">
        <v>0</v>
      </c>
      <c r="AB39" s="6"/>
    </row>
    <row r="40" spans="2:28" x14ac:dyDescent="0.25">
      <c r="B40" s="23" t="s">
        <v>67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67">
        <v>0</v>
      </c>
      <c r="M40" s="81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38.033166057999999</v>
      </c>
      <c r="Y40" s="33">
        <v>0</v>
      </c>
      <c r="Z40" s="33">
        <v>0</v>
      </c>
      <c r="AA40" s="34">
        <v>0</v>
      </c>
      <c r="AB40" s="6"/>
    </row>
    <row r="41" spans="2:28" x14ac:dyDescent="0.25">
      <c r="B41" s="23" t="s">
        <v>68</v>
      </c>
      <c r="C41" s="33">
        <v>0</v>
      </c>
      <c r="D41" s="33">
        <v>0</v>
      </c>
      <c r="E41" s="33">
        <v>388185.66100000002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67">
        <v>0</v>
      </c>
      <c r="M41" s="81">
        <v>20788.918799999999</v>
      </c>
      <c r="N41" s="33">
        <v>1292.4680000000001</v>
      </c>
      <c r="O41" s="33">
        <v>0</v>
      </c>
      <c r="P41" s="33">
        <v>0</v>
      </c>
      <c r="Q41" s="33">
        <v>0</v>
      </c>
      <c r="R41" s="33">
        <v>902.93299999999999</v>
      </c>
      <c r="S41" s="33">
        <v>2613.2412000000008</v>
      </c>
      <c r="T41" s="33">
        <v>0</v>
      </c>
      <c r="U41" s="33">
        <v>0</v>
      </c>
      <c r="V41" s="33">
        <v>0</v>
      </c>
      <c r="W41" s="33">
        <v>0</v>
      </c>
      <c r="X41" s="33">
        <v>92.505093434797814</v>
      </c>
      <c r="Y41" s="33">
        <v>0</v>
      </c>
      <c r="Z41" s="33">
        <v>0</v>
      </c>
      <c r="AA41" s="34">
        <v>0</v>
      </c>
      <c r="AB41" s="6"/>
    </row>
    <row r="42" spans="2:28" x14ac:dyDescent="0.25">
      <c r="B42" s="23" t="s">
        <v>69</v>
      </c>
      <c r="C42" s="33">
        <v>0</v>
      </c>
      <c r="D42" s="33">
        <v>46308468.450000033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67">
        <v>0</v>
      </c>
      <c r="M42" s="81">
        <v>0</v>
      </c>
      <c r="N42" s="33">
        <v>91.76</v>
      </c>
      <c r="O42" s="33">
        <v>0</v>
      </c>
      <c r="P42" s="33">
        <v>0</v>
      </c>
      <c r="Q42" s="33">
        <v>0</v>
      </c>
      <c r="R42" s="33">
        <v>3893.1550000000002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22.002243036831345</v>
      </c>
      <c r="Y42" s="33">
        <v>0</v>
      </c>
      <c r="Z42" s="33">
        <v>0</v>
      </c>
      <c r="AA42" s="34">
        <v>0</v>
      </c>
      <c r="AB42" s="6"/>
    </row>
    <row r="43" spans="2:28" x14ac:dyDescent="0.25">
      <c r="B43" s="23" t="s">
        <v>70</v>
      </c>
      <c r="C43" s="33">
        <v>0</v>
      </c>
      <c r="D43" s="33">
        <v>76712208.40259999</v>
      </c>
      <c r="E43" s="33">
        <v>276660.299</v>
      </c>
      <c r="F43" s="33">
        <v>0</v>
      </c>
      <c r="G43" s="33">
        <v>0</v>
      </c>
      <c r="H43" s="33">
        <v>0</v>
      </c>
      <c r="I43" s="33">
        <v>379543.73271891021</v>
      </c>
      <c r="J43" s="33">
        <v>0</v>
      </c>
      <c r="K43" s="33">
        <v>0</v>
      </c>
      <c r="L43" s="67">
        <v>0</v>
      </c>
      <c r="M43" s="81">
        <v>0</v>
      </c>
      <c r="N43" s="33">
        <v>9394.74</v>
      </c>
      <c r="O43" s="33">
        <v>0</v>
      </c>
      <c r="P43" s="33">
        <v>168</v>
      </c>
      <c r="Q43" s="33">
        <v>0</v>
      </c>
      <c r="R43" s="33">
        <v>2258.6010000000001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861.7437388287284</v>
      </c>
      <c r="Y43" s="33">
        <v>0</v>
      </c>
      <c r="Z43" s="33">
        <v>0</v>
      </c>
      <c r="AA43" s="34">
        <v>0</v>
      </c>
      <c r="AB43" s="6"/>
    </row>
    <row r="44" spans="2:28" x14ac:dyDescent="0.25">
      <c r="B44" s="23" t="s">
        <v>71</v>
      </c>
      <c r="C44" s="33">
        <v>0</v>
      </c>
      <c r="D44" s="33">
        <v>51566547.688199997</v>
      </c>
      <c r="E44" s="33">
        <v>35353.141999999985</v>
      </c>
      <c r="F44" s="33">
        <v>0</v>
      </c>
      <c r="G44" s="33">
        <v>0</v>
      </c>
      <c r="H44" s="33">
        <v>0</v>
      </c>
      <c r="I44" s="33">
        <v>1060276.0146241295</v>
      </c>
      <c r="J44" s="33">
        <v>505155.76693172648</v>
      </c>
      <c r="K44" s="33">
        <v>0</v>
      </c>
      <c r="L44" s="67">
        <v>0</v>
      </c>
      <c r="M44" s="81">
        <v>0</v>
      </c>
      <c r="N44" s="33">
        <v>2425.0300000000002</v>
      </c>
      <c r="O44" s="33">
        <v>0</v>
      </c>
      <c r="P44" s="33">
        <v>0</v>
      </c>
      <c r="Q44" s="33">
        <v>0</v>
      </c>
      <c r="R44" s="33">
        <v>12766.436000000002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2622.0537090284029</v>
      </c>
      <c r="Y44" s="33">
        <v>0</v>
      </c>
      <c r="Z44" s="33">
        <v>0</v>
      </c>
      <c r="AA44" s="34">
        <v>0</v>
      </c>
      <c r="AB44" s="6"/>
    </row>
    <row r="45" spans="2:28" x14ac:dyDescent="0.25">
      <c r="B45" s="23" t="s">
        <v>72</v>
      </c>
      <c r="C45" s="33">
        <v>0</v>
      </c>
      <c r="D45" s="33">
        <v>5769832.4799999958</v>
      </c>
      <c r="E45" s="33">
        <v>0</v>
      </c>
      <c r="F45" s="33">
        <v>0</v>
      </c>
      <c r="G45" s="33">
        <v>0</v>
      </c>
      <c r="H45" s="33">
        <v>0</v>
      </c>
      <c r="I45" s="33">
        <v>5909.1809939546902</v>
      </c>
      <c r="J45" s="33">
        <v>0</v>
      </c>
      <c r="K45" s="33">
        <v>0</v>
      </c>
      <c r="L45" s="67">
        <v>0</v>
      </c>
      <c r="M45" s="81">
        <v>0</v>
      </c>
      <c r="N45" s="33">
        <v>814.74</v>
      </c>
      <c r="O45" s="33">
        <v>0</v>
      </c>
      <c r="P45" s="33">
        <v>0</v>
      </c>
      <c r="Q45" s="33">
        <v>0</v>
      </c>
      <c r="R45" s="33">
        <v>3429.7049999999999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140.24479113310159</v>
      </c>
      <c r="Y45" s="33">
        <v>0</v>
      </c>
      <c r="Z45" s="33">
        <v>0</v>
      </c>
      <c r="AA45" s="34">
        <v>0</v>
      </c>
      <c r="AB45" s="6"/>
    </row>
    <row r="46" spans="2:28" x14ac:dyDescent="0.25">
      <c r="B46" s="23" t="s">
        <v>73</v>
      </c>
      <c r="C46" s="33">
        <v>0</v>
      </c>
      <c r="D46" s="33">
        <v>74669519</v>
      </c>
      <c r="E46" s="33">
        <v>201677.59700000001</v>
      </c>
      <c r="F46" s="33">
        <v>0</v>
      </c>
      <c r="G46" s="33">
        <v>0</v>
      </c>
      <c r="H46" s="33">
        <v>0</v>
      </c>
      <c r="I46" s="33">
        <v>292026.9586475087</v>
      </c>
      <c r="J46" s="33">
        <v>0</v>
      </c>
      <c r="K46" s="33">
        <v>0</v>
      </c>
      <c r="L46" s="67">
        <v>0</v>
      </c>
      <c r="M46" s="81">
        <v>0</v>
      </c>
      <c r="N46" s="33">
        <v>12205.919</v>
      </c>
      <c r="O46" s="33">
        <v>0</v>
      </c>
      <c r="P46" s="33">
        <v>0</v>
      </c>
      <c r="Q46" s="33">
        <v>0</v>
      </c>
      <c r="R46" s="33">
        <v>1356.508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1530.7108478675773</v>
      </c>
      <c r="Y46" s="33">
        <v>0</v>
      </c>
      <c r="Z46" s="33">
        <v>0</v>
      </c>
      <c r="AA46" s="34">
        <v>0</v>
      </c>
      <c r="AB46" s="6"/>
    </row>
    <row r="47" spans="2:28" x14ac:dyDescent="0.25">
      <c r="B47" s="23" t="s">
        <v>74</v>
      </c>
      <c r="C47" s="33">
        <v>0</v>
      </c>
      <c r="D47" s="33">
        <v>0</v>
      </c>
      <c r="E47" s="33">
        <v>134269.95299999998</v>
      </c>
      <c r="F47" s="33">
        <v>0</v>
      </c>
      <c r="G47" s="33">
        <v>0</v>
      </c>
      <c r="H47" s="33">
        <v>0</v>
      </c>
      <c r="I47" s="33">
        <v>982089.36918410182</v>
      </c>
      <c r="J47" s="33">
        <v>0</v>
      </c>
      <c r="K47" s="33">
        <v>0</v>
      </c>
      <c r="L47" s="67">
        <v>0</v>
      </c>
      <c r="M47" s="81">
        <v>0</v>
      </c>
      <c r="N47" s="33">
        <v>214.07</v>
      </c>
      <c r="O47" s="33">
        <v>0</v>
      </c>
      <c r="P47" s="33">
        <v>0</v>
      </c>
      <c r="Q47" s="33">
        <v>0</v>
      </c>
      <c r="R47" s="33">
        <v>40.567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53.949579221502177</v>
      </c>
      <c r="Y47" s="33">
        <v>0</v>
      </c>
      <c r="Z47" s="33">
        <v>0</v>
      </c>
      <c r="AA47" s="34">
        <v>0</v>
      </c>
      <c r="AB47" s="6"/>
    </row>
    <row r="48" spans="2:28" x14ac:dyDescent="0.25">
      <c r="B48" s="23" t="s">
        <v>75</v>
      </c>
      <c r="C48" s="33">
        <v>0</v>
      </c>
      <c r="D48" s="33">
        <v>33520476.080000013</v>
      </c>
      <c r="E48" s="33">
        <v>37336.659999999996</v>
      </c>
      <c r="F48" s="33">
        <v>0</v>
      </c>
      <c r="G48" s="33">
        <v>0</v>
      </c>
      <c r="H48" s="33">
        <v>0</v>
      </c>
      <c r="I48" s="33">
        <v>430127.75592802785</v>
      </c>
      <c r="J48" s="33">
        <v>0</v>
      </c>
      <c r="K48" s="33">
        <v>0</v>
      </c>
      <c r="L48" s="67">
        <v>0</v>
      </c>
      <c r="M48" s="81">
        <v>0</v>
      </c>
      <c r="N48" s="33">
        <v>19314.441000000003</v>
      </c>
      <c r="O48" s="33">
        <v>0</v>
      </c>
      <c r="P48" s="33">
        <v>458</v>
      </c>
      <c r="Q48" s="33">
        <v>0</v>
      </c>
      <c r="R48" s="33">
        <v>41572.807000000001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4499.2464312392458</v>
      </c>
      <c r="Y48" s="33">
        <v>0</v>
      </c>
      <c r="Z48" s="33">
        <v>0</v>
      </c>
      <c r="AA48" s="34">
        <v>0</v>
      </c>
      <c r="AB48" s="6"/>
    </row>
    <row r="49" spans="2:28" ht="15.75" thickBot="1" x14ac:dyDescent="0.3">
      <c r="B49" s="23" t="s">
        <v>76</v>
      </c>
      <c r="C49" s="33">
        <v>0</v>
      </c>
      <c r="D49" s="33">
        <v>0</v>
      </c>
      <c r="E49" s="33">
        <v>99522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67">
        <v>0</v>
      </c>
      <c r="M49" s="81">
        <v>0</v>
      </c>
      <c r="N49" s="33">
        <v>133.27000000000001</v>
      </c>
      <c r="O49" s="33">
        <v>0</v>
      </c>
      <c r="P49" s="33">
        <v>30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1315.1382399214499</v>
      </c>
      <c r="Y49" s="33">
        <v>0</v>
      </c>
      <c r="Z49" s="33">
        <v>0</v>
      </c>
      <c r="AA49" s="34">
        <v>10291.524653610988</v>
      </c>
      <c r="AB49" s="6"/>
    </row>
    <row r="50" spans="2:28" ht="15.75" thickBot="1" x14ac:dyDescent="0.3">
      <c r="B50" s="25" t="s">
        <v>77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90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4"/>
      <c r="AB50" s="6"/>
    </row>
    <row r="51" spans="2:28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0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0</v>
      </c>
      <c r="U54" s="20">
        <f t="shared" si="9"/>
        <v>4.6566128730773926E-10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0</v>
      </c>
      <c r="Z54" s="20">
        <f t="shared" si="9"/>
        <v>0</v>
      </c>
      <c r="AA54" s="20">
        <f t="shared" si="9"/>
        <v>-3.0559021979570389E-10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8627d2669216418894420b729195185c</vt:lpwstr>
  </property>
</Properties>
</file>